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Fiscaglia\ROBERTA\CONSUNTIVO\CONSUNTIVO 2021\altri allegati\"/>
    </mc:Choice>
  </mc:AlternateContent>
  <bookViews>
    <workbookView xWindow="0" yWindow="0" windowWidth="28800" windowHeight="12435"/>
  </bookViews>
  <sheets>
    <sheet name="EXHD586616" sheetId="2" r:id="rId1"/>
  </sheets>
  <definedNames>
    <definedName name="_xlnm._FilterDatabase" localSheetId="0" hidden="1">EXHD586616!$A$2:$O$96</definedName>
  </definedNames>
  <calcPr calcId="152511"/>
</workbook>
</file>

<file path=xl/calcChain.xml><?xml version="1.0" encoding="utf-8"?>
<calcChain xmlns="http://schemas.openxmlformats.org/spreadsheetml/2006/main">
  <c r="Q99" i="2" l="1"/>
  <c r="P98" i="2"/>
  <c r="P65" i="2"/>
  <c r="Q27" i="2"/>
  <c r="P27" i="2"/>
  <c r="H98" i="2" l="1"/>
  <c r="K98" i="2"/>
</calcChain>
</file>

<file path=xl/sharedStrings.xml><?xml version="1.0" encoding="utf-8"?>
<sst xmlns="http://schemas.openxmlformats.org/spreadsheetml/2006/main" count="267" uniqueCount="82">
  <si>
    <t>18-03-2022 -</t>
  </si>
  <si>
    <t>Num_oper</t>
  </si>
  <si>
    <t>Data_operazione</t>
  </si>
  <si>
    <t>Capitolo</t>
  </si>
  <si>
    <t>Articolo</t>
  </si>
  <si>
    <t>Cod_bilancio</t>
  </si>
  <si>
    <t>Desc_cap</t>
  </si>
  <si>
    <t>Primo_anno</t>
  </si>
  <si>
    <t>Esigib_1</t>
  </si>
  <si>
    <t>Secondo_anno</t>
  </si>
  <si>
    <t>Esigib_2</t>
  </si>
  <si>
    <t>Terzo_anno</t>
  </si>
  <si>
    <t>Eseg_3</t>
  </si>
  <si>
    <t>07.01-2.02.03.06.001</t>
  </si>
  <si>
    <t>REALIZZAZIONE INTERVENTI NELLA STAZIONE FERROVIARIA LOCALITÀ MASSA FISCAGLIA (CONTRIB. RER E AVANZO 9572,00)</t>
  </si>
  <si>
    <t>REALIZZAZIONE INTERVENTI NELLA STAZIONE FERROVIARIA LOCALITÀ MIGLIARINO (CONTRIB. RER E AVANZO 9205,00)</t>
  </si>
  <si>
    <t>REALIZZAZIONE INTERVENTI NELLA STAZIONE FERROVIARIA LOCALITÀ MIGLIARO (CONTRIB. RER E AVANZO 9745,00)</t>
  </si>
  <si>
    <t>10.03-2.02.01.09.010</t>
  </si>
  <si>
    <t>PROGETTO "METROPOLI DI PAESAGGIO (LAVORI PONTE MIGLIARO)</t>
  </si>
  <si>
    <t>QUOTA C/ENTE PER PROGETTO "METROPOLI DI PAESAGGIO (LAVORI PONTE MIGLIARO)</t>
  </si>
  <si>
    <t>17.01-2.02.01.09.016</t>
  </si>
  <si>
    <t>COSTRUZIONE CENTRALE TERMICA A BIOMASSE</t>
  </si>
  <si>
    <t>06.01-2.02.01.09.016</t>
  </si>
  <si>
    <t>LAVORI RIQUALIFICAZIONE CENTRO SPORTIVO COM.LE LOC. MASSA FISCAGLIA (MUTUO)</t>
  </si>
  <si>
    <t>LAVORI RIQUALIFICAZIONE CENTRO SPORTIVO COM.LE LOC. MASSA FISCAGLIA (TRASFERIMENTO RER)</t>
  </si>
  <si>
    <t>RISTRUTTURAZIONE E ADEGUAMENTO NORMATIVO CENTRO POLIFUNZIONALE "EX CANAPIFICIO" (TRASF. RER)</t>
  </si>
  <si>
    <t>08.01-2.02.01.09.013</t>
  </si>
  <si>
    <t>LAVORI RIQUALIFICAZIONE PIAZZA XXV APRILE (AVANZO E CONTR RER)</t>
  </si>
  <si>
    <t>01.10-1.01.01.01.004</t>
  </si>
  <si>
    <t>F. DO INDENNITA' P.O. NUOVO ORDINAMENTO</t>
  </si>
  <si>
    <t>03.01-1.01.02.01.001</t>
  </si>
  <si>
    <t>CONTR. PREV. /ASS. - POLIZIA LOCALE</t>
  </si>
  <si>
    <t>01.02-1.01.02.01.001</t>
  </si>
  <si>
    <t>CONTR. PREV. C/ENTE (SEGRETERIA)</t>
  </si>
  <si>
    <t>03.01-1.02.01.01.001</t>
  </si>
  <si>
    <t>ONERI IRAP (POL. MUNIC. )</t>
  </si>
  <si>
    <t>14.02-1.02.01.01.001</t>
  </si>
  <si>
    <t>IRAP - UFFICIO SUAP</t>
  </si>
  <si>
    <t>01.02-1.02.01.01.001</t>
  </si>
  <si>
    <t>ONERI IRAP (SEGRETERIA)</t>
  </si>
  <si>
    <t>10.05-1.02.01.01.001</t>
  </si>
  <si>
    <t>ONERI IRAP (VIABILITA')</t>
  </si>
  <si>
    <t>01.10-1.02.01.01.001</t>
  </si>
  <si>
    <t>ONERI IRAP (SALARIO ACCESSORIO)</t>
  </si>
  <si>
    <t>01.10-1.01.02.01.001</t>
  </si>
  <si>
    <t>CONTRIBUTI C/ENTE SU SALARIO ACCESSORIO</t>
  </si>
  <si>
    <t>01.10-1.01.01.01.003</t>
  </si>
  <si>
    <t>FONDO LAVORO STRAORDINARIO</t>
  </si>
  <si>
    <t>FONDO DI PRODUTTIVITA'</t>
  </si>
  <si>
    <t>05.02-2.02.01.09.018</t>
  </si>
  <si>
    <t>SPESE PROGETTAZIONE LAVORI RESTAURO TEATRO LOC. MIGLIARO (CON CONTR. FONDO PROGETTAZIONE)</t>
  </si>
  <si>
    <t>PROGETTO ESECUTIVO E INDAGINI GEOLOGICHE PER CENTRALE TERMICA A BIOMASSE</t>
  </si>
  <si>
    <t>17.01-2.02.01.09.019</t>
  </si>
  <si>
    <t>EFFICIENTAMENTO ENERGETICO MUNICIPIO DI MIGLIARO (AVANZO)</t>
  </si>
  <si>
    <t>01.05-2.02.01.04.002</t>
  </si>
  <si>
    <t>MANUTENZIONE STRAORDINARIA CENTRALI TERMICHE IMMOBILI COMUNALI</t>
  </si>
  <si>
    <t>10.05-2.02.01.09.014</t>
  </si>
  <si>
    <t>LAVORI VIABILITÀ 2020 (STRADE EXTRAURBANE - MUTUO)</t>
  </si>
  <si>
    <t>QUOTA C/ENTE PER LAVORI VIABILITÀ 2020 (STRADE EXTRAURBANE)</t>
  </si>
  <si>
    <t>QUOTA C/ENTE PER LAVORI RIQUALIFICAZIONE VIA FORTI LOC. MIGLIARINO (LEGGE 41/1997)</t>
  </si>
  <si>
    <t>EFFICIENTAMENTO ENERGETICO MUNICIPIO DI MIGLIARO (CONTRIBUTO RER)</t>
  </si>
  <si>
    <t>08.01-1.03.02.11.999</t>
  </si>
  <si>
    <t>REDAZIONE P.U.G. (L.R. 24/2017)</t>
  </si>
  <si>
    <t>17.01-2.02.01.09.012</t>
  </si>
  <si>
    <t>LAVORI EFFICIENTAMENTO ENERGETICO 2021 (CONTRIB. MINISTERO)</t>
  </si>
  <si>
    <t>QUOTA C/ENTE PER COSTRUZIONE CENTRALE TERMICA A BIOMASSE</t>
  </si>
  <si>
    <t>LAVORI RIQUALIFICAZIONE CENTRO SPORTIVO COM.LE MASSA FISCAGLIA (AVANZO)</t>
  </si>
  <si>
    <t>14.01-1.04.01.02.007</t>
  </si>
  <si>
    <t>TRASFERIMENTI CORRENTI CCIIAA</t>
  </si>
  <si>
    <t>LAVORI DI RIQUALIFICAZIONE VIA FORTI LOC. MIGLIARINO (LEGGE 41/1997) - CONTRIBUTO RER</t>
  </si>
  <si>
    <t>FPV</t>
  </si>
  <si>
    <t>IMP/ACC</t>
  </si>
  <si>
    <t>FPV 2022</t>
  </si>
  <si>
    <t>2020 già FPV</t>
  </si>
  <si>
    <t>prima IMP/ACC</t>
  </si>
  <si>
    <t>2020 era FPV</t>
  </si>
  <si>
    <t xml:space="preserve">FPV </t>
  </si>
  <si>
    <t xml:space="preserve">DI CUI  </t>
  </si>
  <si>
    <t>80.000,  P.CORRENTE</t>
  </si>
  <si>
    <t>567.923,48 P.INVESTIMENTI</t>
  </si>
  <si>
    <t>ERA INCENTIVI TECNICI</t>
  </si>
  <si>
    <t>NO FPV imp finazniato ACC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</si>
</sst>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6"/>
      <color theme="1"/>
      <name val="Arial"/>
      <family val="2"/>
    </font>
    <font>
      <b/>
      <sz val="11"/>
      <color rgb="FF305E9A"/>
      <name val="Arial"/>
      <family val="2"/>
    </font>
    <font>
      <b/>
      <sz val="11"/>
      <color rgb="FFFFFFFF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05E9A"/>
        <bgColor indexed="64"/>
      </patternFill>
    </fill>
    <fill>
      <patternFill patternType="solid">
        <fgColor theme="2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05E9A"/>
      </left>
      <right style="thin">
        <color rgb="FF305E9A"/>
      </right>
      <top style="thin">
        <color rgb="FF305E9A"/>
      </top>
      <bottom style="thin">
        <color rgb="FF305E9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05E9A"/>
      </left>
      <right/>
      <top style="thin">
        <color rgb="FF305E9A"/>
      </top>
      <bottom style="thin">
        <color rgb="FF305E9A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8" fillId="0" borderId="0" xfId="0" applyFont="1"/>
    <xf numFmtId="0" fontId="19" fillId="0" borderId="10" xfId="0" applyFont="1" applyBorder="1" applyAlignment="1">
      <alignment horizontal="right" vertical="center"/>
    </xf>
    <xf numFmtId="21" fontId="19" fillId="0" borderId="10" xfId="0" applyNumberFormat="1" applyFont="1" applyBorder="1" applyAlignment="1">
      <alignment horizontal="left" vertical="center"/>
    </xf>
    <xf numFmtId="0" fontId="20" fillId="33" borderId="10" xfId="0" applyFont="1" applyFill="1" applyBorder="1" applyAlignment="1">
      <alignment horizontal="center" vertical="center"/>
    </xf>
    <xf numFmtId="0" fontId="21" fillId="0" borderId="10" xfId="0" applyFont="1" applyBorder="1"/>
    <xf numFmtId="14" fontId="21" fillId="0" borderId="10" xfId="0" applyNumberFormat="1" applyFont="1" applyBorder="1"/>
    <xf numFmtId="4" fontId="21" fillId="0" borderId="10" xfId="0" applyNumberFormat="1" applyFont="1" applyBorder="1"/>
    <xf numFmtId="4" fontId="21" fillId="34" borderId="10" xfId="0" applyNumberFormat="1" applyFont="1" applyFill="1" applyBorder="1"/>
    <xf numFmtId="0" fontId="21" fillId="0" borderId="10" xfId="0" applyFont="1" applyFill="1" applyBorder="1"/>
    <xf numFmtId="4" fontId="22" fillId="0" borderId="0" xfId="0" applyNumberFormat="1" applyFont="1"/>
    <xf numFmtId="4" fontId="24" fillId="0" borderId="0" xfId="0" applyNumberFormat="1" applyFont="1"/>
    <xf numFmtId="4" fontId="23" fillId="0" borderId="0" xfId="0" applyNumberFormat="1" applyFont="1"/>
    <xf numFmtId="0" fontId="24" fillId="0" borderId="0" xfId="0" applyFont="1"/>
    <xf numFmtId="0" fontId="18" fillId="0" borderId="11" xfId="0" applyFont="1" applyBorder="1"/>
    <xf numFmtId="4" fontId="21" fillId="0" borderId="10" xfId="0" applyNumberFormat="1" applyFont="1" applyFill="1" applyBorder="1"/>
    <xf numFmtId="0" fontId="18" fillId="0" borderId="0" xfId="0" applyFont="1" applyFill="1"/>
    <xf numFmtId="4" fontId="23" fillId="0" borderId="10" xfId="0" applyNumberFormat="1" applyFont="1" applyFill="1" applyBorder="1"/>
    <xf numFmtId="4" fontId="22" fillId="0" borderId="0" xfId="0" applyNumberFormat="1" applyFont="1" applyFill="1"/>
    <xf numFmtId="4" fontId="21" fillId="0" borderId="12" xfId="0" applyNumberFormat="1" applyFont="1" applyFill="1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colors>
    <mruColors>
      <color rgb="FF6666FF"/>
      <color rgb="FFFF5050"/>
      <color rgb="FF808000"/>
      <color rgb="FFFFFF00"/>
      <color rgb="FFFFFF99"/>
      <color rgb="FFFF3300"/>
      <color rgb="FF00FF00"/>
      <color rgb="FFCC00FF"/>
      <color rgb="FF9900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2"/>
  <sheetViews>
    <sheetView showGridLines="0" tabSelected="1" topLeftCell="A61" workbookViewId="0">
      <selection activeCell="C67" sqref="C67:C100"/>
    </sheetView>
  </sheetViews>
  <sheetFormatPr defaultRowHeight="8.25" x14ac:dyDescent="0.15"/>
  <cols>
    <col min="1" max="1" width="7.28515625" style="1" customWidth="1"/>
    <col min="2" max="2" width="13.85546875" style="1" customWidth="1"/>
    <col min="3" max="3" width="9.42578125" style="1" bestFit="1" customWidth="1"/>
    <col min="4" max="4" width="4.28515625" style="1" customWidth="1"/>
    <col min="5" max="5" width="20.85546875" style="1" bestFit="1" customWidth="1"/>
    <col min="6" max="6" width="88.140625" style="1" customWidth="1"/>
    <col min="7" max="7" width="9.7109375" style="1" customWidth="1"/>
    <col min="8" max="8" width="13.85546875" style="1" bestFit="1" customWidth="1"/>
    <col min="9" max="9" width="9.7109375" style="1" customWidth="1"/>
    <col min="10" max="10" width="11.140625" style="1" customWidth="1"/>
    <col min="11" max="11" width="14.140625" style="1" customWidth="1"/>
    <col min="12" max="12" width="11.28515625" style="1" customWidth="1"/>
    <col min="13" max="13" width="13.28515625" style="1" bestFit="1" customWidth="1"/>
    <col min="14" max="14" width="13.140625" style="1" bestFit="1" customWidth="1"/>
    <col min="15" max="15" width="13.42578125" style="1" customWidth="1"/>
    <col min="16" max="16" width="15.5703125" style="1" customWidth="1"/>
    <col min="17" max="17" width="30.5703125" style="1" customWidth="1"/>
    <col min="18" max="18" width="16.28515625" style="1" customWidth="1"/>
    <col min="19" max="16384" width="9.140625" style="1"/>
  </cols>
  <sheetData>
    <row r="1" spans="1:17" ht="15" x14ac:dyDescent="0.15">
      <c r="A1" s="2" t="s">
        <v>0</v>
      </c>
      <c r="B1" s="3">
        <v>0.46625</v>
      </c>
    </row>
    <row r="2" spans="1:17" ht="15" x14ac:dyDescent="0.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/>
      <c r="J2" s="4" t="s">
        <v>9</v>
      </c>
      <c r="K2" s="4" t="s">
        <v>10</v>
      </c>
      <c r="L2" s="4"/>
      <c r="M2" s="4" t="s">
        <v>11</v>
      </c>
      <c r="N2" s="4" t="s">
        <v>12</v>
      </c>
      <c r="O2" s="4"/>
      <c r="P2" s="4" t="s">
        <v>72</v>
      </c>
      <c r="Q2" s="4" t="s">
        <v>81</v>
      </c>
    </row>
    <row r="3" spans="1:17" ht="14.25" x14ac:dyDescent="0.2">
      <c r="A3" s="5">
        <v>1066</v>
      </c>
      <c r="B3" s="6">
        <v>44088</v>
      </c>
      <c r="C3" s="9">
        <v>222190</v>
      </c>
      <c r="D3" s="9">
        <v>0</v>
      </c>
      <c r="E3" s="9" t="s">
        <v>13</v>
      </c>
      <c r="F3" s="9" t="s">
        <v>14</v>
      </c>
      <c r="G3" s="9">
        <v>2021</v>
      </c>
      <c r="H3" s="15">
        <v>-1391.22</v>
      </c>
      <c r="I3" s="9">
        <v>0</v>
      </c>
      <c r="J3" s="9">
        <v>2022</v>
      </c>
      <c r="K3" s="15">
        <v>1391.22</v>
      </c>
      <c r="L3" s="9" t="s">
        <v>70</v>
      </c>
      <c r="M3" s="9">
        <v>2023</v>
      </c>
      <c r="N3" s="9">
        <v>0</v>
      </c>
      <c r="O3" s="9">
        <v>0</v>
      </c>
      <c r="P3" s="15">
        <v>1391.22</v>
      </c>
    </row>
    <row r="4" spans="1:17" ht="14.25" x14ac:dyDescent="0.2">
      <c r="A4" s="5">
        <v>1067</v>
      </c>
      <c r="B4" s="6">
        <v>44088</v>
      </c>
      <c r="C4" s="9">
        <v>222195</v>
      </c>
      <c r="D4" s="9">
        <v>0</v>
      </c>
      <c r="E4" s="9" t="s">
        <v>13</v>
      </c>
      <c r="F4" s="9" t="s">
        <v>15</v>
      </c>
      <c r="G4" s="9">
        <v>2021</v>
      </c>
      <c r="H4" s="15">
        <v>-1391.22</v>
      </c>
      <c r="I4" s="9">
        <v>0</v>
      </c>
      <c r="J4" s="9">
        <v>2022</v>
      </c>
      <c r="K4" s="15">
        <v>1391.22</v>
      </c>
      <c r="L4" s="9" t="s">
        <v>70</v>
      </c>
      <c r="M4" s="9">
        <v>2023</v>
      </c>
      <c r="N4" s="9">
        <v>0</v>
      </c>
      <c r="O4" s="9">
        <v>0</v>
      </c>
      <c r="P4" s="15">
        <v>1391.22</v>
      </c>
    </row>
    <row r="5" spans="1:17" ht="14.25" x14ac:dyDescent="0.2">
      <c r="A5" s="5">
        <v>1068</v>
      </c>
      <c r="B5" s="6">
        <v>44088</v>
      </c>
      <c r="C5" s="9">
        <v>222185</v>
      </c>
      <c r="D5" s="9">
        <v>0</v>
      </c>
      <c r="E5" s="9" t="s">
        <v>13</v>
      </c>
      <c r="F5" s="9" t="s">
        <v>16</v>
      </c>
      <c r="G5" s="9">
        <v>2021</v>
      </c>
      <c r="H5" s="15">
        <v>-1391.22</v>
      </c>
      <c r="I5" s="9">
        <v>0</v>
      </c>
      <c r="J5" s="9">
        <v>2022</v>
      </c>
      <c r="K5" s="15">
        <v>1391.22</v>
      </c>
      <c r="L5" s="9" t="s">
        <v>70</v>
      </c>
      <c r="M5" s="9">
        <v>2023</v>
      </c>
      <c r="N5" s="9">
        <v>0</v>
      </c>
      <c r="O5" s="9">
        <v>0</v>
      </c>
      <c r="P5" s="15">
        <v>1391.22</v>
      </c>
    </row>
    <row r="6" spans="1:17" ht="14.25" x14ac:dyDescent="0.2">
      <c r="A6" s="5">
        <v>1083</v>
      </c>
      <c r="B6" s="6">
        <v>44196</v>
      </c>
      <c r="C6" s="9">
        <v>222185</v>
      </c>
      <c r="D6" s="9">
        <v>0</v>
      </c>
      <c r="E6" s="9" t="s">
        <v>13</v>
      </c>
      <c r="F6" s="9" t="s">
        <v>16</v>
      </c>
      <c r="G6" s="9">
        <v>2021</v>
      </c>
      <c r="H6" s="15">
        <v>-10864.23</v>
      </c>
      <c r="I6" s="9">
        <v>0</v>
      </c>
      <c r="J6" s="9">
        <v>2022</v>
      </c>
      <c r="K6" s="15">
        <v>10864.23</v>
      </c>
      <c r="L6" s="9" t="s">
        <v>70</v>
      </c>
      <c r="M6" s="9">
        <v>2023</v>
      </c>
      <c r="N6" s="9">
        <v>0</v>
      </c>
      <c r="O6" s="9">
        <v>0</v>
      </c>
      <c r="P6" s="15">
        <v>10864.23</v>
      </c>
    </row>
    <row r="7" spans="1:17" ht="14.25" x14ac:dyDescent="0.2">
      <c r="A7" s="5">
        <v>1084</v>
      </c>
      <c r="B7" s="6">
        <v>44196</v>
      </c>
      <c r="C7" s="9">
        <v>222190</v>
      </c>
      <c r="D7" s="9">
        <v>0</v>
      </c>
      <c r="E7" s="9" t="s">
        <v>13</v>
      </c>
      <c r="F7" s="9" t="s">
        <v>14</v>
      </c>
      <c r="G7" s="9">
        <v>2021</v>
      </c>
      <c r="H7" s="15">
        <v>-11036.7</v>
      </c>
      <c r="I7" s="9">
        <v>0</v>
      </c>
      <c r="J7" s="9">
        <v>2022</v>
      </c>
      <c r="K7" s="15">
        <v>11036.7</v>
      </c>
      <c r="L7" s="9" t="s">
        <v>70</v>
      </c>
      <c r="M7" s="9">
        <v>2023</v>
      </c>
      <c r="N7" s="9">
        <v>0</v>
      </c>
      <c r="O7" s="9">
        <v>0</v>
      </c>
      <c r="P7" s="15">
        <v>11036.7</v>
      </c>
    </row>
    <row r="8" spans="1:17" ht="14.25" x14ac:dyDescent="0.2">
      <c r="A8" s="5">
        <v>1085</v>
      </c>
      <c r="B8" s="6">
        <v>44196</v>
      </c>
      <c r="C8" s="9">
        <v>222195</v>
      </c>
      <c r="D8" s="9">
        <v>0</v>
      </c>
      <c r="E8" s="9" t="s">
        <v>13</v>
      </c>
      <c r="F8" s="9" t="s">
        <v>15</v>
      </c>
      <c r="G8" s="9">
        <v>2021</v>
      </c>
      <c r="H8" s="15">
        <v>-11403.99</v>
      </c>
      <c r="I8" s="9">
        <v>0</v>
      </c>
      <c r="J8" s="9">
        <v>2022</v>
      </c>
      <c r="K8" s="15">
        <v>11403.99</v>
      </c>
      <c r="L8" s="9" t="s">
        <v>70</v>
      </c>
      <c r="M8" s="9">
        <v>2023</v>
      </c>
      <c r="N8" s="9">
        <v>0</v>
      </c>
      <c r="O8" s="9">
        <v>0</v>
      </c>
      <c r="P8" s="15">
        <v>11403.99</v>
      </c>
    </row>
    <row r="9" spans="1:17" ht="14.25" x14ac:dyDescent="0.2">
      <c r="A9" s="5">
        <v>1086</v>
      </c>
      <c r="B9" s="6">
        <v>44196</v>
      </c>
      <c r="C9" s="9">
        <v>222185</v>
      </c>
      <c r="D9" s="9">
        <v>0</v>
      </c>
      <c r="E9" s="9" t="s">
        <v>13</v>
      </c>
      <c r="F9" s="9" t="s">
        <v>16</v>
      </c>
      <c r="G9" s="9">
        <v>2021</v>
      </c>
      <c r="H9" s="15">
        <v>-20000</v>
      </c>
      <c r="I9" s="9">
        <v>0</v>
      </c>
      <c r="J9" s="9">
        <v>2022</v>
      </c>
      <c r="K9" s="15">
        <v>20000</v>
      </c>
      <c r="L9" s="9" t="s">
        <v>71</v>
      </c>
      <c r="M9" s="9">
        <v>2023</v>
      </c>
      <c r="N9" s="9">
        <v>0</v>
      </c>
      <c r="O9" s="9">
        <v>0</v>
      </c>
      <c r="P9" s="16"/>
      <c r="Q9" s="8">
        <v>20000</v>
      </c>
    </row>
    <row r="10" spans="1:17" ht="14.25" x14ac:dyDescent="0.2">
      <c r="A10" s="5">
        <v>1087</v>
      </c>
      <c r="B10" s="6">
        <v>44196</v>
      </c>
      <c r="C10" s="9">
        <v>222190</v>
      </c>
      <c r="D10" s="9">
        <v>0</v>
      </c>
      <c r="E10" s="9" t="s">
        <v>13</v>
      </c>
      <c r="F10" s="9" t="s">
        <v>14</v>
      </c>
      <c r="G10" s="9">
        <v>2021</v>
      </c>
      <c r="H10" s="15">
        <v>-20000</v>
      </c>
      <c r="I10" s="9">
        <v>0</v>
      </c>
      <c r="J10" s="9">
        <v>2022</v>
      </c>
      <c r="K10" s="15">
        <v>20000</v>
      </c>
      <c r="L10" s="9" t="s">
        <v>71</v>
      </c>
      <c r="M10" s="9">
        <v>2023</v>
      </c>
      <c r="N10" s="9">
        <v>0</v>
      </c>
      <c r="O10" s="9">
        <v>0</v>
      </c>
      <c r="P10" s="16"/>
      <c r="Q10" s="8">
        <v>20000</v>
      </c>
    </row>
    <row r="11" spans="1:17" ht="14.25" x14ac:dyDescent="0.2">
      <c r="A11" s="5">
        <v>1088</v>
      </c>
      <c r="B11" s="6">
        <v>44196</v>
      </c>
      <c r="C11" s="9">
        <v>222195</v>
      </c>
      <c r="D11" s="9">
        <v>0</v>
      </c>
      <c r="E11" s="9" t="s">
        <v>13</v>
      </c>
      <c r="F11" s="9" t="s">
        <v>15</v>
      </c>
      <c r="G11" s="9">
        <v>2021</v>
      </c>
      <c r="H11" s="15">
        <v>-20000</v>
      </c>
      <c r="I11" s="9">
        <v>0</v>
      </c>
      <c r="J11" s="9">
        <v>2022</v>
      </c>
      <c r="K11" s="15">
        <v>20000</v>
      </c>
      <c r="L11" s="9" t="s">
        <v>71</v>
      </c>
      <c r="M11" s="9">
        <v>2023</v>
      </c>
      <c r="N11" s="9">
        <v>0</v>
      </c>
      <c r="O11" s="9">
        <v>0</v>
      </c>
      <c r="P11" s="16"/>
      <c r="Q11" s="8">
        <v>20000</v>
      </c>
    </row>
    <row r="12" spans="1:17" ht="14.25" x14ac:dyDescent="0.2">
      <c r="A12" s="5">
        <v>3769</v>
      </c>
      <c r="B12" s="6">
        <v>44488</v>
      </c>
      <c r="C12" s="9">
        <v>222125</v>
      </c>
      <c r="D12" s="9">
        <v>0</v>
      </c>
      <c r="E12" s="9" t="s">
        <v>17</v>
      </c>
      <c r="F12" s="9" t="s">
        <v>18</v>
      </c>
      <c r="G12" s="9">
        <v>2021</v>
      </c>
      <c r="H12" s="15">
        <v>-156068.5</v>
      </c>
      <c r="I12" s="9">
        <v>0</v>
      </c>
      <c r="J12" s="9">
        <v>2022</v>
      </c>
      <c r="K12" s="15">
        <v>156068.5</v>
      </c>
      <c r="L12" s="9" t="s">
        <v>71</v>
      </c>
      <c r="M12" s="9">
        <v>2023</v>
      </c>
      <c r="N12" s="9">
        <v>0</v>
      </c>
      <c r="O12" s="9">
        <v>0</v>
      </c>
      <c r="P12" s="16"/>
      <c r="Q12" s="8">
        <v>156068.5</v>
      </c>
    </row>
    <row r="13" spans="1:17" ht="14.25" x14ac:dyDescent="0.2">
      <c r="A13" s="5">
        <v>848</v>
      </c>
      <c r="B13" s="6">
        <v>44266</v>
      </c>
      <c r="C13" s="9">
        <v>222130</v>
      </c>
      <c r="D13" s="9">
        <v>0</v>
      </c>
      <c r="E13" s="9" t="s">
        <v>17</v>
      </c>
      <c r="F13" s="9" t="s">
        <v>19</v>
      </c>
      <c r="G13" s="9">
        <v>2021</v>
      </c>
      <c r="H13" s="15">
        <v>-18005.61</v>
      </c>
      <c r="I13" s="9">
        <v>0</v>
      </c>
      <c r="J13" s="9">
        <v>2022</v>
      </c>
      <c r="K13" s="15">
        <v>18005.61</v>
      </c>
      <c r="L13" s="9" t="s">
        <v>70</v>
      </c>
      <c r="M13" s="9">
        <v>2023</v>
      </c>
      <c r="N13" s="9">
        <v>0</v>
      </c>
      <c r="O13" s="9">
        <v>0</v>
      </c>
      <c r="P13" s="15">
        <v>18005.61</v>
      </c>
    </row>
    <row r="14" spans="1:17" ht="14.25" x14ac:dyDescent="0.2">
      <c r="A14" s="5">
        <v>3965</v>
      </c>
      <c r="B14" s="6">
        <v>44522</v>
      </c>
      <c r="C14" s="9">
        <v>222170</v>
      </c>
      <c r="D14" s="9">
        <v>0</v>
      </c>
      <c r="E14" s="9" t="s">
        <v>20</v>
      </c>
      <c r="F14" s="9" t="s">
        <v>21</v>
      </c>
      <c r="G14" s="9">
        <v>2021</v>
      </c>
      <c r="H14" s="15">
        <v>-240000</v>
      </c>
      <c r="I14" s="9">
        <v>0</v>
      </c>
      <c r="J14" s="9">
        <v>2022</v>
      </c>
      <c r="K14" s="15">
        <v>240000</v>
      </c>
      <c r="L14" s="9" t="s">
        <v>71</v>
      </c>
      <c r="M14" s="9">
        <v>2023</v>
      </c>
      <c r="N14" s="9">
        <v>0</v>
      </c>
      <c r="O14" s="9">
        <v>0</v>
      </c>
      <c r="P14" s="16"/>
      <c r="Q14" s="8">
        <v>240000</v>
      </c>
    </row>
    <row r="15" spans="1:17" ht="14.25" x14ac:dyDescent="0.2">
      <c r="A15" s="5">
        <v>4057</v>
      </c>
      <c r="B15" s="6">
        <v>44537</v>
      </c>
      <c r="C15" s="9">
        <v>222185</v>
      </c>
      <c r="D15" s="9">
        <v>0</v>
      </c>
      <c r="E15" s="9" t="s">
        <v>13</v>
      </c>
      <c r="F15" s="9" t="s">
        <v>16</v>
      </c>
      <c r="G15" s="9">
        <v>2021</v>
      </c>
      <c r="H15" s="15">
        <v>-2237.86</v>
      </c>
      <c r="I15" s="9">
        <v>0</v>
      </c>
      <c r="J15" s="9">
        <v>2022</v>
      </c>
      <c r="K15" s="15">
        <v>2237.86</v>
      </c>
      <c r="L15" s="9" t="s">
        <v>70</v>
      </c>
      <c r="M15" s="9">
        <v>2023</v>
      </c>
      <c r="N15" s="9">
        <v>0</v>
      </c>
      <c r="O15" s="9">
        <v>0</v>
      </c>
      <c r="P15" s="15">
        <v>2237.86</v>
      </c>
    </row>
    <row r="16" spans="1:17" ht="14.25" x14ac:dyDescent="0.2">
      <c r="A16" s="5">
        <v>4058</v>
      </c>
      <c r="B16" s="6">
        <v>44537</v>
      </c>
      <c r="C16" s="9">
        <v>222190</v>
      </c>
      <c r="D16" s="9">
        <v>0</v>
      </c>
      <c r="E16" s="9" t="s">
        <v>13</v>
      </c>
      <c r="F16" s="9" t="s">
        <v>14</v>
      </c>
      <c r="G16" s="9">
        <v>2021</v>
      </c>
      <c r="H16" s="15">
        <v>-2064.86</v>
      </c>
      <c r="I16" s="9">
        <v>0</v>
      </c>
      <c r="J16" s="9">
        <v>2022</v>
      </c>
      <c r="K16" s="15">
        <v>2064.86</v>
      </c>
      <c r="L16" s="9" t="s">
        <v>70</v>
      </c>
      <c r="M16" s="9">
        <v>2023</v>
      </c>
      <c r="N16" s="9">
        <v>0</v>
      </c>
      <c r="O16" s="9">
        <v>0</v>
      </c>
      <c r="P16" s="15">
        <v>2064.86</v>
      </c>
    </row>
    <row r="17" spans="1:17" ht="14.25" x14ac:dyDescent="0.2">
      <c r="A17" s="5">
        <v>4059</v>
      </c>
      <c r="B17" s="6">
        <v>44537</v>
      </c>
      <c r="C17" s="9">
        <v>222195</v>
      </c>
      <c r="D17" s="9">
        <v>0</v>
      </c>
      <c r="E17" s="9" t="s">
        <v>13</v>
      </c>
      <c r="F17" s="9" t="s">
        <v>15</v>
      </c>
      <c r="G17" s="9">
        <v>2021</v>
      </c>
      <c r="H17" s="15">
        <v>-1697.86</v>
      </c>
      <c r="I17" s="9">
        <v>0</v>
      </c>
      <c r="J17" s="9">
        <v>2022</v>
      </c>
      <c r="K17" s="15">
        <v>1697.86</v>
      </c>
      <c r="L17" s="9" t="s">
        <v>70</v>
      </c>
      <c r="M17" s="9">
        <v>2023</v>
      </c>
      <c r="N17" s="9">
        <v>0</v>
      </c>
      <c r="O17" s="9">
        <v>0</v>
      </c>
      <c r="P17" s="15">
        <v>1697.86</v>
      </c>
    </row>
    <row r="18" spans="1:17" ht="14.25" x14ac:dyDescent="0.2">
      <c r="A18" s="5">
        <v>4064</v>
      </c>
      <c r="B18" s="6">
        <v>44537</v>
      </c>
      <c r="C18" s="9">
        <v>222085</v>
      </c>
      <c r="D18" s="9">
        <v>0</v>
      </c>
      <c r="E18" s="9" t="s">
        <v>22</v>
      </c>
      <c r="F18" s="9" t="s">
        <v>23</v>
      </c>
      <c r="G18" s="9">
        <v>2021</v>
      </c>
      <c r="H18" s="15">
        <v>-165375</v>
      </c>
      <c r="I18" s="9">
        <v>0</v>
      </c>
      <c r="J18" s="9">
        <v>2022</v>
      </c>
      <c r="K18" s="15">
        <v>165375</v>
      </c>
      <c r="L18" s="9" t="s">
        <v>70</v>
      </c>
      <c r="M18" s="9">
        <v>2023</v>
      </c>
      <c r="N18" s="9">
        <v>0</v>
      </c>
      <c r="O18" s="9">
        <v>0</v>
      </c>
      <c r="P18" s="15">
        <v>165375</v>
      </c>
    </row>
    <row r="19" spans="1:17" ht="14.25" x14ac:dyDescent="0.2">
      <c r="A19" s="5">
        <v>4065</v>
      </c>
      <c r="B19" s="6">
        <v>44537</v>
      </c>
      <c r="C19" s="9">
        <v>222086</v>
      </c>
      <c r="D19" s="9">
        <v>0</v>
      </c>
      <c r="E19" s="9" t="s">
        <v>22</v>
      </c>
      <c r="F19" s="9" t="s">
        <v>24</v>
      </c>
      <c r="G19" s="9">
        <v>2021</v>
      </c>
      <c r="H19" s="15">
        <v>-136125</v>
      </c>
      <c r="I19" s="9">
        <v>0</v>
      </c>
      <c r="J19" s="9">
        <v>2022</v>
      </c>
      <c r="K19" s="15">
        <v>136125</v>
      </c>
      <c r="L19" s="9" t="s">
        <v>71</v>
      </c>
      <c r="M19" s="9">
        <v>2023</v>
      </c>
      <c r="N19" s="9">
        <v>0</v>
      </c>
      <c r="O19" s="9">
        <v>0</v>
      </c>
      <c r="P19" s="16"/>
      <c r="Q19" s="8">
        <v>136125</v>
      </c>
    </row>
    <row r="20" spans="1:17" ht="14.25" x14ac:dyDescent="0.2">
      <c r="A20" s="5">
        <v>4067</v>
      </c>
      <c r="B20" s="6">
        <v>44537</v>
      </c>
      <c r="C20" s="9">
        <v>222145</v>
      </c>
      <c r="D20" s="9">
        <v>0</v>
      </c>
      <c r="E20" s="9" t="s">
        <v>22</v>
      </c>
      <c r="F20" s="9" t="s">
        <v>25</v>
      </c>
      <c r="G20" s="9">
        <v>2021</v>
      </c>
      <c r="H20" s="15">
        <v>-1707832.58</v>
      </c>
      <c r="I20" s="9">
        <v>0</v>
      </c>
      <c r="J20" s="9">
        <v>2022</v>
      </c>
      <c r="K20" s="15">
        <v>300000</v>
      </c>
      <c r="L20" s="9" t="s">
        <v>71</v>
      </c>
      <c r="M20" s="9">
        <v>2023</v>
      </c>
      <c r="N20" s="15">
        <v>1407832.58</v>
      </c>
      <c r="O20" s="9" t="s">
        <v>71</v>
      </c>
      <c r="P20" s="16"/>
      <c r="Q20" s="8">
        <v>1707832.58</v>
      </c>
    </row>
    <row r="21" spans="1:17" ht="14.25" x14ac:dyDescent="0.2">
      <c r="A21" s="5">
        <v>4073</v>
      </c>
      <c r="B21" s="6">
        <v>44537</v>
      </c>
      <c r="C21" s="9">
        <v>222130</v>
      </c>
      <c r="D21" s="9">
        <v>0</v>
      </c>
      <c r="E21" s="9" t="s">
        <v>17</v>
      </c>
      <c r="F21" s="9" t="s">
        <v>19</v>
      </c>
      <c r="G21" s="9">
        <v>2021</v>
      </c>
      <c r="H21" s="15">
        <v>-2690.5</v>
      </c>
      <c r="I21" s="9">
        <v>0</v>
      </c>
      <c r="J21" s="9">
        <v>2022</v>
      </c>
      <c r="K21" s="15">
        <v>2690.5</v>
      </c>
      <c r="L21" s="9" t="s">
        <v>70</v>
      </c>
      <c r="M21" s="9">
        <v>2023</v>
      </c>
      <c r="N21" s="9">
        <v>0</v>
      </c>
      <c r="O21" s="9">
        <v>0</v>
      </c>
      <c r="P21" s="15">
        <v>2690.5</v>
      </c>
    </row>
    <row r="22" spans="1:17" ht="14.25" x14ac:dyDescent="0.2">
      <c r="A22" s="5">
        <v>4074</v>
      </c>
      <c r="B22" s="6">
        <v>44537</v>
      </c>
      <c r="C22" s="9">
        <v>222130</v>
      </c>
      <c r="D22" s="9">
        <v>0</v>
      </c>
      <c r="E22" s="9" t="s">
        <v>17</v>
      </c>
      <c r="F22" s="9" t="s">
        <v>19</v>
      </c>
      <c r="G22" s="9">
        <v>2021</v>
      </c>
      <c r="H22" s="15">
        <v>-1540.69</v>
      </c>
      <c r="I22" s="9">
        <v>0</v>
      </c>
      <c r="J22" s="9">
        <v>2022</v>
      </c>
      <c r="K22" s="15">
        <v>1540.69</v>
      </c>
      <c r="L22" s="9" t="s">
        <v>70</v>
      </c>
      <c r="M22" s="9">
        <v>2023</v>
      </c>
      <c r="N22" s="9">
        <v>0</v>
      </c>
      <c r="O22" s="9">
        <v>0</v>
      </c>
      <c r="P22" s="15">
        <v>1540.69</v>
      </c>
    </row>
    <row r="23" spans="1:17" ht="14.25" x14ac:dyDescent="0.2">
      <c r="A23" s="5">
        <v>4075</v>
      </c>
      <c r="B23" s="6">
        <v>44537</v>
      </c>
      <c r="C23" s="9">
        <v>222125</v>
      </c>
      <c r="D23" s="9">
        <v>0</v>
      </c>
      <c r="E23" s="9" t="s">
        <v>17</v>
      </c>
      <c r="F23" s="9" t="s">
        <v>18</v>
      </c>
      <c r="G23" s="9">
        <v>2021</v>
      </c>
      <c r="H23" s="15">
        <v>-3931.5</v>
      </c>
      <c r="I23" s="9">
        <v>0</v>
      </c>
      <c r="J23" s="9">
        <v>2022</v>
      </c>
      <c r="K23" s="15">
        <v>3931.5</v>
      </c>
      <c r="L23" s="9" t="s">
        <v>71</v>
      </c>
      <c r="M23" s="9">
        <v>2023</v>
      </c>
      <c r="N23" s="9">
        <v>0</v>
      </c>
      <c r="O23" s="9">
        <v>0</v>
      </c>
      <c r="P23" s="16"/>
      <c r="Q23" s="8">
        <v>3931.5</v>
      </c>
    </row>
    <row r="24" spans="1:17" ht="14.25" x14ac:dyDescent="0.2">
      <c r="A24" s="5">
        <v>4167</v>
      </c>
      <c r="B24" s="6">
        <v>44540</v>
      </c>
      <c r="C24" s="9">
        <v>202119</v>
      </c>
      <c r="D24" s="9">
        <v>0</v>
      </c>
      <c r="E24" s="9" t="s">
        <v>26</v>
      </c>
      <c r="F24" s="9" t="s">
        <v>27</v>
      </c>
      <c r="G24" s="9">
        <v>2021</v>
      </c>
      <c r="H24" s="15">
        <v>-35363.9</v>
      </c>
      <c r="I24" s="9">
        <v>0</v>
      </c>
      <c r="J24" s="9">
        <v>2022</v>
      </c>
      <c r="K24" s="15">
        <v>35363.9</v>
      </c>
      <c r="L24" s="9" t="s">
        <v>70</v>
      </c>
      <c r="M24" s="9">
        <v>2023</v>
      </c>
      <c r="N24" s="9">
        <v>0</v>
      </c>
      <c r="O24" s="9">
        <v>0</v>
      </c>
      <c r="P24" s="15">
        <v>35363.9</v>
      </c>
    </row>
    <row r="25" spans="1:17" ht="15" x14ac:dyDescent="0.25">
      <c r="A25" s="5">
        <v>4168</v>
      </c>
      <c r="B25" s="6">
        <v>44540</v>
      </c>
      <c r="C25" s="9">
        <v>202119</v>
      </c>
      <c r="D25" s="9">
        <v>0</v>
      </c>
      <c r="E25" s="9" t="s">
        <v>26</v>
      </c>
      <c r="F25" s="9" t="s">
        <v>27</v>
      </c>
      <c r="G25" s="9">
        <v>2021</v>
      </c>
      <c r="H25" s="17">
        <v>-170281.1</v>
      </c>
      <c r="I25" s="9">
        <v>0</v>
      </c>
      <c r="J25" s="9">
        <v>2022</v>
      </c>
      <c r="K25" s="15">
        <v>64636.1</v>
      </c>
      <c r="L25" s="9" t="s">
        <v>70</v>
      </c>
      <c r="M25" s="9">
        <v>2023</v>
      </c>
      <c r="N25" s="15">
        <v>105645</v>
      </c>
      <c r="O25" s="9" t="s">
        <v>70</v>
      </c>
      <c r="P25" s="17">
        <v>170281.1</v>
      </c>
    </row>
    <row r="26" spans="1:17" ht="15.75" x14ac:dyDescent="0.25">
      <c r="A26" s="5">
        <v>4169</v>
      </c>
      <c r="B26" s="6">
        <v>44537</v>
      </c>
      <c r="C26" s="9">
        <v>202119</v>
      </c>
      <c r="D26" s="9">
        <v>0</v>
      </c>
      <c r="E26" s="9" t="s">
        <v>26</v>
      </c>
      <c r="F26" s="9" t="s">
        <v>27</v>
      </c>
      <c r="G26" s="9">
        <v>2021</v>
      </c>
      <c r="H26" s="15">
        <v>-200000</v>
      </c>
      <c r="I26" s="9">
        <v>0</v>
      </c>
      <c r="J26" s="9">
        <v>2022</v>
      </c>
      <c r="K26" s="15">
        <v>120000</v>
      </c>
      <c r="L26" s="9" t="s">
        <v>71</v>
      </c>
      <c r="M26" s="9">
        <v>2023</v>
      </c>
      <c r="N26" s="15">
        <v>80000</v>
      </c>
      <c r="O26" s="9" t="s">
        <v>71</v>
      </c>
      <c r="P26" s="18"/>
      <c r="Q26" s="8">
        <v>200000</v>
      </c>
    </row>
    <row r="27" spans="1:17" ht="15.75" x14ac:dyDescent="0.25">
      <c r="A27" s="5"/>
      <c r="B27" s="6"/>
      <c r="C27" s="9"/>
      <c r="D27" s="5"/>
      <c r="E27" s="5"/>
      <c r="F27" s="9"/>
      <c r="G27" s="5"/>
      <c r="H27" s="7"/>
      <c r="I27" s="5"/>
      <c r="J27" s="5"/>
      <c r="K27" s="7"/>
      <c r="L27" s="5"/>
      <c r="M27" s="5"/>
      <c r="N27" s="7"/>
      <c r="O27" s="5"/>
      <c r="P27" s="10">
        <f>SUM(P3:P26)</f>
        <v>436735.96000000008</v>
      </c>
      <c r="Q27" s="10">
        <f>SUM(Q9:Q26)</f>
        <v>2503957.58</v>
      </c>
    </row>
    <row r="28" spans="1:17" ht="15.75" x14ac:dyDescent="0.25">
      <c r="A28" s="5"/>
      <c r="B28" s="6"/>
      <c r="C28" s="9"/>
      <c r="D28" s="5"/>
      <c r="E28" s="5"/>
      <c r="F28" s="9"/>
      <c r="G28" s="5"/>
      <c r="H28" s="7"/>
      <c r="I28" s="5"/>
      <c r="J28" s="5"/>
      <c r="K28" s="7"/>
      <c r="L28" s="5"/>
      <c r="M28" s="5"/>
      <c r="N28" s="7"/>
      <c r="O28" s="5"/>
      <c r="P28" s="10"/>
      <c r="Q28" s="10"/>
    </row>
    <row r="29" spans="1:17" ht="14.25" x14ac:dyDescent="0.2">
      <c r="A29" s="5">
        <v>4198</v>
      </c>
      <c r="B29" s="6">
        <v>44545</v>
      </c>
      <c r="C29" s="5">
        <v>124450</v>
      </c>
      <c r="D29" s="5">
        <v>0</v>
      </c>
      <c r="E29" s="5" t="s">
        <v>28</v>
      </c>
      <c r="F29" s="5" t="s">
        <v>29</v>
      </c>
      <c r="G29" s="5">
        <v>2021</v>
      </c>
      <c r="H29" s="7">
        <v>-18605.099999999999</v>
      </c>
      <c r="I29" s="5">
        <v>0</v>
      </c>
      <c r="J29" s="5">
        <v>2022</v>
      </c>
      <c r="K29" s="7">
        <v>18605.099999999999</v>
      </c>
      <c r="L29" s="5">
        <v>0</v>
      </c>
      <c r="M29" s="5">
        <v>2023</v>
      </c>
      <c r="N29" s="5">
        <v>0</v>
      </c>
      <c r="O29" s="5">
        <v>0</v>
      </c>
      <c r="P29" s="7">
        <v>18605.099999999999</v>
      </c>
    </row>
    <row r="30" spans="1:17" ht="14.25" x14ac:dyDescent="0.2">
      <c r="A30" s="5">
        <v>4199</v>
      </c>
      <c r="B30" s="6">
        <v>44545</v>
      </c>
      <c r="C30" s="5">
        <v>105080</v>
      </c>
      <c r="D30" s="5">
        <v>0</v>
      </c>
      <c r="E30" s="5" t="s">
        <v>30</v>
      </c>
      <c r="F30" s="5" t="s">
        <v>31</v>
      </c>
      <c r="G30" s="5">
        <v>2021</v>
      </c>
      <c r="H30" s="7">
        <v>-3399.25</v>
      </c>
      <c r="I30" s="5">
        <v>0</v>
      </c>
      <c r="J30" s="5">
        <v>2022</v>
      </c>
      <c r="K30" s="7">
        <v>3399.25</v>
      </c>
      <c r="L30" s="5">
        <v>0</v>
      </c>
      <c r="M30" s="5">
        <v>2023</v>
      </c>
      <c r="N30" s="5">
        <v>0</v>
      </c>
      <c r="O30" s="5">
        <v>0</v>
      </c>
      <c r="P30" s="7">
        <v>3399.25</v>
      </c>
    </row>
    <row r="31" spans="1:17" ht="14.25" x14ac:dyDescent="0.2">
      <c r="A31" s="5">
        <v>4200</v>
      </c>
      <c r="B31" s="6">
        <v>44545</v>
      </c>
      <c r="C31" s="5">
        <v>100500</v>
      </c>
      <c r="D31" s="5">
        <v>0</v>
      </c>
      <c r="E31" s="5" t="s">
        <v>32</v>
      </c>
      <c r="F31" s="5" t="s">
        <v>33</v>
      </c>
      <c r="G31" s="5">
        <v>2021</v>
      </c>
      <c r="H31" s="7">
        <v>-1028.82</v>
      </c>
      <c r="I31" s="5">
        <v>0</v>
      </c>
      <c r="J31" s="5">
        <v>2022</v>
      </c>
      <c r="K31" s="7">
        <v>1028.82</v>
      </c>
      <c r="L31" s="5">
        <v>0</v>
      </c>
      <c r="M31" s="5">
        <v>2023</v>
      </c>
      <c r="N31" s="5">
        <v>0</v>
      </c>
      <c r="O31" s="5">
        <v>0</v>
      </c>
      <c r="P31" s="7">
        <v>1028.82</v>
      </c>
    </row>
    <row r="32" spans="1:17" ht="14.25" x14ac:dyDescent="0.2">
      <c r="A32" s="5">
        <v>4201</v>
      </c>
      <c r="B32" s="6">
        <v>44545</v>
      </c>
      <c r="C32" s="5">
        <v>100036</v>
      </c>
      <c r="D32" s="5">
        <v>0</v>
      </c>
      <c r="E32" s="5" t="s">
        <v>34</v>
      </c>
      <c r="F32" s="5" t="s">
        <v>35</v>
      </c>
      <c r="G32" s="5">
        <v>2021</v>
      </c>
      <c r="H32" s="5">
        <v>-801.82</v>
      </c>
      <c r="I32" s="5">
        <v>0</v>
      </c>
      <c r="J32" s="5">
        <v>2022</v>
      </c>
      <c r="K32" s="5">
        <v>801.82</v>
      </c>
      <c r="L32" s="5">
        <v>0</v>
      </c>
      <c r="M32" s="5">
        <v>2023</v>
      </c>
      <c r="N32" s="5">
        <v>0</v>
      </c>
      <c r="O32" s="5">
        <v>0</v>
      </c>
      <c r="P32" s="5">
        <v>801.82</v>
      </c>
    </row>
    <row r="33" spans="1:16" ht="14.25" x14ac:dyDescent="0.2">
      <c r="A33" s="5">
        <v>4202</v>
      </c>
      <c r="B33" s="6">
        <v>44545</v>
      </c>
      <c r="C33" s="5">
        <v>397011</v>
      </c>
      <c r="D33" s="5">
        <v>0</v>
      </c>
      <c r="E33" s="5" t="s">
        <v>36</v>
      </c>
      <c r="F33" s="5" t="s">
        <v>37</v>
      </c>
      <c r="G33" s="5">
        <v>2021</v>
      </c>
      <c r="H33" s="5">
        <v>-412.78</v>
      </c>
      <c r="I33" s="5">
        <v>0</v>
      </c>
      <c r="J33" s="5">
        <v>2022</v>
      </c>
      <c r="K33" s="5">
        <v>412.78</v>
      </c>
      <c r="L33" s="5">
        <v>0</v>
      </c>
      <c r="M33" s="5">
        <v>2023</v>
      </c>
      <c r="N33" s="5">
        <v>0</v>
      </c>
      <c r="O33" s="5">
        <v>0</v>
      </c>
      <c r="P33" s="5">
        <v>412.78</v>
      </c>
    </row>
    <row r="34" spans="1:16" ht="14.25" x14ac:dyDescent="0.2">
      <c r="A34" s="5">
        <v>4203</v>
      </c>
      <c r="B34" s="6">
        <v>44545</v>
      </c>
      <c r="C34" s="5">
        <v>100030</v>
      </c>
      <c r="D34" s="5">
        <v>0</v>
      </c>
      <c r="E34" s="5" t="s">
        <v>38</v>
      </c>
      <c r="F34" s="5" t="s">
        <v>39</v>
      </c>
      <c r="G34" s="5">
        <v>2021</v>
      </c>
      <c r="H34" s="5">
        <v>-14.9</v>
      </c>
      <c r="I34" s="5">
        <v>0</v>
      </c>
      <c r="J34" s="5">
        <v>2022</v>
      </c>
      <c r="K34" s="5">
        <v>14.9</v>
      </c>
      <c r="L34" s="5">
        <v>0</v>
      </c>
      <c r="M34" s="5">
        <v>2023</v>
      </c>
      <c r="N34" s="5">
        <v>0</v>
      </c>
      <c r="O34" s="5">
        <v>0</v>
      </c>
      <c r="P34" s="5">
        <v>14.9</v>
      </c>
    </row>
    <row r="35" spans="1:16" ht="14.25" x14ac:dyDescent="0.2">
      <c r="A35" s="5">
        <v>4204</v>
      </c>
      <c r="B35" s="6">
        <v>44546</v>
      </c>
      <c r="C35" s="5">
        <v>100040</v>
      </c>
      <c r="D35" s="5">
        <v>0</v>
      </c>
      <c r="E35" s="5" t="s">
        <v>40</v>
      </c>
      <c r="F35" s="5" t="s">
        <v>41</v>
      </c>
      <c r="G35" s="5">
        <v>2021</v>
      </c>
      <c r="H35" s="5">
        <v>-352</v>
      </c>
      <c r="I35" s="5">
        <v>0</v>
      </c>
      <c r="J35" s="5">
        <v>2022</v>
      </c>
      <c r="K35" s="5">
        <v>352</v>
      </c>
      <c r="L35" s="5">
        <v>0</v>
      </c>
      <c r="M35" s="5">
        <v>2023</v>
      </c>
      <c r="N35" s="5">
        <v>0</v>
      </c>
      <c r="O35" s="5">
        <v>0</v>
      </c>
      <c r="P35" s="5">
        <v>352</v>
      </c>
    </row>
    <row r="36" spans="1:16" ht="14.25" x14ac:dyDescent="0.2">
      <c r="A36" s="5">
        <v>3188</v>
      </c>
      <c r="B36" s="6">
        <v>44455</v>
      </c>
      <c r="C36" s="5">
        <v>100035</v>
      </c>
      <c r="D36" s="5">
        <v>0</v>
      </c>
      <c r="E36" s="5" t="s">
        <v>42</v>
      </c>
      <c r="F36" s="5" t="s">
        <v>43</v>
      </c>
      <c r="G36" s="5">
        <v>2021</v>
      </c>
      <c r="H36" s="5">
        <v>-179.88</v>
      </c>
      <c r="I36" s="5">
        <v>0</v>
      </c>
      <c r="J36" s="5">
        <v>2022</v>
      </c>
      <c r="K36" s="5">
        <v>179.88</v>
      </c>
      <c r="L36" s="5">
        <v>0</v>
      </c>
      <c r="M36" s="5">
        <v>2023</v>
      </c>
      <c r="N36" s="5">
        <v>0</v>
      </c>
      <c r="O36" s="5">
        <v>0</v>
      </c>
      <c r="P36" s="5">
        <v>179.88</v>
      </c>
    </row>
    <row r="37" spans="1:16" ht="14.25" x14ac:dyDescent="0.2">
      <c r="A37" s="5">
        <v>3187</v>
      </c>
      <c r="B37" s="6">
        <v>44455</v>
      </c>
      <c r="C37" s="5">
        <v>124470</v>
      </c>
      <c r="D37" s="5">
        <v>0</v>
      </c>
      <c r="E37" s="5" t="s">
        <v>44</v>
      </c>
      <c r="F37" s="5" t="s">
        <v>45</v>
      </c>
      <c r="G37" s="5">
        <v>2021</v>
      </c>
      <c r="H37" s="5">
        <v>-503.69</v>
      </c>
      <c r="I37" s="5">
        <v>0</v>
      </c>
      <c r="J37" s="5">
        <v>2022</v>
      </c>
      <c r="K37" s="5">
        <v>503.69</v>
      </c>
      <c r="L37" s="5">
        <v>0</v>
      </c>
      <c r="M37" s="5">
        <v>2023</v>
      </c>
      <c r="N37" s="5">
        <v>0</v>
      </c>
      <c r="O37" s="5">
        <v>0</v>
      </c>
      <c r="P37" s="5">
        <v>503.69</v>
      </c>
    </row>
    <row r="38" spans="1:16" ht="14.25" x14ac:dyDescent="0.2">
      <c r="A38" s="5">
        <v>3186</v>
      </c>
      <c r="B38" s="6">
        <v>44455</v>
      </c>
      <c r="C38" s="5">
        <v>124410</v>
      </c>
      <c r="D38" s="5">
        <v>0</v>
      </c>
      <c r="E38" s="5" t="s">
        <v>46</v>
      </c>
      <c r="F38" s="5" t="s">
        <v>47</v>
      </c>
      <c r="G38" s="5">
        <v>2021</v>
      </c>
      <c r="H38" s="7">
        <v>-2116.29</v>
      </c>
      <c r="I38" s="5">
        <v>0</v>
      </c>
      <c r="J38" s="5">
        <v>2022</v>
      </c>
      <c r="K38" s="7">
        <v>2116.29</v>
      </c>
      <c r="L38" s="5">
        <v>0</v>
      </c>
      <c r="M38" s="5">
        <v>2023</v>
      </c>
      <c r="N38" s="5">
        <v>0</v>
      </c>
      <c r="O38" s="5">
        <v>0</v>
      </c>
      <c r="P38" s="7">
        <v>2116.29</v>
      </c>
    </row>
    <row r="39" spans="1:16" ht="14.25" x14ac:dyDescent="0.2">
      <c r="A39" s="5">
        <v>3990</v>
      </c>
      <c r="B39" s="6">
        <v>44526</v>
      </c>
      <c r="C39" s="5">
        <v>124460</v>
      </c>
      <c r="D39" s="5">
        <v>0</v>
      </c>
      <c r="E39" s="5" t="s">
        <v>28</v>
      </c>
      <c r="F39" s="5" t="s">
        <v>48</v>
      </c>
      <c r="G39" s="5">
        <v>2021</v>
      </c>
      <c r="H39" s="5">
        <v>-797.98</v>
      </c>
      <c r="I39" s="5">
        <v>0</v>
      </c>
      <c r="J39" s="5">
        <v>2022</v>
      </c>
      <c r="K39" s="5">
        <v>797.98</v>
      </c>
      <c r="L39" s="5">
        <v>0</v>
      </c>
      <c r="M39" s="5">
        <v>2023</v>
      </c>
      <c r="N39" s="5">
        <v>0</v>
      </c>
      <c r="O39" s="5">
        <v>0</v>
      </c>
      <c r="P39" s="5">
        <v>797.98</v>
      </c>
    </row>
    <row r="40" spans="1:16" ht="14.25" x14ac:dyDescent="0.2">
      <c r="A40" s="5">
        <v>3991</v>
      </c>
      <c r="B40" s="6">
        <v>44526</v>
      </c>
      <c r="C40" s="5">
        <v>124470</v>
      </c>
      <c r="D40" s="5">
        <v>0</v>
      </c>
      <c r="E40" s="5" t="s">
        <v>44</v>
      </c>
      <c r="F40" s="5" t="s">
        <v>45</v>
      </c>
      <c r="G40" s="5">
        <v>2021</v>
      </c>
      <c r="H40" s="5">
        <v>-189.92</v>
      </c>
      <c r="I40" s="5">
        <v>0</v>
      </c>
      <c r="J40" s="5">
        <v>2022</v>
      </c>
      <c r="K40" s="5">
        <v>189.92</v>
      </c>
      <c r="L40" s="5">
        <v>0</v>
      </c>
      <c r="M40" s="5">
        <v>2023</v>
      </c>
      <c r="N40" s="5">
        <v>0</v>
      </c>
      <c r="O40" s="5">
        <v>0</v>
      </c>
      <c r="P40" s="5">
        <v>189.92</v>
      </c>
    </row>
    <row r="41" spans="1:16" ht="14.25" x14ac:dyDescent="0.2">
      <c r="A41" s="5">
        <v>3992</v>
      </c>
      <c r="B41" s="6">
        <v>44526</v>
      </c>
      <c r="C41" s="5">
        <v>100035</v>
      </c>
      <c r="D41" s="5">
        <v>0</v>
      </c>
      <c r="E41" s="5" t="s">
        <v>42</v>
      </c>
      <c r="F41" s="5" t="s">
        <v>43</v>
      </c>
      <c r="G41" s="5">
        <v>2021</v>
      </c>
      <c r="H41" s="5">
        <v>-67.819999999999993</v>
      </c>
      <c r="I41" s="5">
        <v>0</v>
      </c>
      <c r="J41" s="5">
        <v>2022</v>
      </c>
      <c r="K41" s="5">
        <v>67.819999999999993</v>
      </c>
      <c r="L41" s="5">
        <v>0</v>
      </c>
      <c r="M41" s="5">
        <v>2023</v>
      </c>
      <c r="N41" s="5">
        <v>0</v>
      </c>
      <c r="O41" s="5">
        <v>0</v>
      </c>
      <c r="P41" s="5">
        <v>67.819999999999993</v>
      </c>
    </row>
    <row r="42" spans="1:16" ht="14.25" x14ac:dyDescent="0.2">
      <c r="A42" s="5">
        <v>3993</v>
      </c>
      <c r="B42" s="6">
        <v>44526</v>
      </c>
      <c r="C42" s="5">
        <v>124460</v>
      </c>
      <c r="D42" s="5">
        <v>0</v>
      </c>
      <c r="E42" s="5" t="s">
        <v>28</v>
      </c>
      <c r="F42" s="5" t="s">
        <v>48</v>
      </c>
      <c r="G42" s="5">
        <v>2021</v>
      </c>
      <c r="H42" s="5">
        <v>-190</v>
      </c>
      <c r="I42" s="5">
        <v>0</v>
      </c>
      <c r="J42" s="5">
        <v>2022</v>
      </c>
      <c r="K42" s="5">
        <v>190</v>
      </c>
      <c r="L42" s="5">
        <v>0</v>
      </c>
      <c r="M42" s="5">
        <v>2023</v>
      </c>
      <c r="N42" s="5">
        <v>0</v>
      </c>
      <c r="O42" s="5">
        <v>0</v>
      </c>
      <c r="P42" s="5">
        <v>190</v>
      </c>
    </row>
    <row r="43" spans="1:16" ht="14.25" x14ac:dyDescent="0.2">
      <c r="A43" s="5">
        <v>3994</v>
      </c>
      <c r="B43" s="6">
        <v>44526</v>
      </c>
      <c r="C43" s="5">
        <v>124470</v>
      </c>
      <c r="D43" s="5">
        <v>0</v>
      </c>
      <c r="E43" s="5" t="s">
        <v>44</v>
      </c>
      <c r="F43" s="5" t="s">
        <v>45</v>
      </c>
      <c r="G43" s="5">
        <v>2021</v>
      </c>
      <c r="H43" s="5">
        <v>-45.22</v>
      </c>
      <c r="I43" s="5">
        <v>0</v>
      </c>
      <c r="J43" s="5">
        <v>2022</v>
      </c>
      <c r="K43" s="5">
        <v>45.22</v>
      </c>
      <c r="L43" s="5">
        <v>0</v>
      </c>
      <c r="M43" s="5">
        <v>2023</v>
      </c>
      <c r="N43" s="5">
        <v>0</v>
      </c>
      <c r="O43" s="5">
        <v>0</v>
      </c>
      <c r="P43" s="5">
        <v>45.22</v>
      </c>
    </row>
    <row r="44" spans="1:16" ht="14.25" x14ac:dyDescent="0.2">
      <c r="A44" s="5">
        <v>3995</v>
      </c>
      <c r="B44" s="6">
        <v>44526</v>
      </c>
      <c r="C44" s="5">
        <v>100035</v>
      </c>
      <c r="D44" s="5">
        <v>0</v>
      </c>
      <c r="E44" s="5" t="s">
        <v>42</v>
      </c>
      <c r="F44" s="5" t="s">
        <v>43</v>
      </c>
      <c r="G44" s="5">
        <v>2021</v>
      </c>
      <c r="H44" s="5">
        <v>-16.149999999999999</v>
      </c>
      <c r="I44" s="5">
        <v>0</v>
      </c>
      <c r="J44" s="5">
        <v>2022</v>
      </c>
      <c r="K44" s="5">
        <v>16.149999999999999</v>
      </c>
      <c r="L44" s="5">
        <v>0</v>
      </c>
      <c r="M44" s="5">
        <v>2023</v>
      </c>
      <c r="N44" s="5">
        <v>0</v>
      </c>
      <c r="O44" s="5">
        <v>0</v>
      </c>
      <c r="P44" s="5">
        <v>16.149999999999999</v>
      </c>
    </row>
    <row r="45" spans="1:16" ht="14.25" x14ac:dyDescent="0.2">
      <c r="A45" s="5">
        <v>3996</v>
      </c>
      <c r="B45" s="6">
        <v>44526</v>
      </c>
      <c r="C45" s="5">
        <v>124460</v>
      </c>
      <c r="D45" s="5">
        <v>0</v>
      </c>
      <c r="E45" s="5" t="s">
        <v>28</v>
      </c>
      <c r="F45" s="5" t="s">
        <v>48</v>
      </c>
      <c r="G45" s="5">
        <v>2021</v>
      </c>
      <c r="H45" s="5">
        <v>-420</v>
      </c>
      <c r="I45" s="5">
        <v>0</v>
      </c>
      <c r="J45" s="5">
        <v>2022</v>
      </c>
      <c r="K45" s="5">
        <v>420</v>
      </c>
      <c r="L45" s="5">
        <v>0</v>
      </c>
      <c r="M45" s="5">
        <v>2023</v>
      </c>
      <c r="N45" s="5">
        <v>0</v>
      </c>
      <c r="O45" s="5">
        <v>0</v>
      </c>
      <c r="P45" s="5">
        <v>420</v>
      </c>
    </row>
    <row r="46" spans="1:16" ht="14.25" x14ac:dyDescent="0.2">
      <c r="A46" s="5">
        <v>3997</v>
      </c>
      <c r="B46" s="6">
        <v>44526</v>
      </c>
      <c r="C46" s="5">
        <v>124470</v>
      </c>
      <c r="D46" s="5">
        <v>0</v>
      </c>
      <c r="E46" s="5" t="s">
        <v>44</v>
      </c>
      <c r="F46" s="5" t="s">
        <v>45</v>
      </c>
      <c r="G46" s="5">
        <v>2021</v>
      </c>
      <c r="H46" s="5">
        <v>-99.95</v>
      </c>
      <c r="I46" s="5">
        <v>0</v>
      </c>
      <c r="J46" s="5">
        <v>2022</v>
      </c>
      <c r="K46" s="5">
        <v>99.95</v>
      </c>
      <c r="L46" s="5">
        <v>0</v>
      </c>
      <c r="M46" s="5">
        <v>2023</v>
      </c>
      <c r="N46" s="5">
        <v>0</v>
      </c>
      <c r="O46" s="5">
        <v>0</v>
      </c>
      <c r="P46" s="5">
        <v>99.95</v>
      </c>
    </row>
    <row r="47" spans="1:16" ht="14.25" x14ac:dyDescent="0.2">
      <c r="A47" s="5">
        <v>3998</v>
      </c>
      <c r="B47" s="6">
        <v>44526</v>
      </c>
      <c r="C47" s="5">
        <v>100035</v>
      </c>
      <c r="D47" s="5">
        <v>0</v>
      </c>
      <c r="E47" s="5" t="s">
        <v>42</v>
      </c>
      <c r="F47" s="5" t="s">
        <v>43</v>
      </c>
      <c r="G47" s="5">
        <v>2021</v>
      </c>
      <c r="H47" s="5">
        <v>-35.700000000000003</v>
      </c>
      <c r="I47" s="5">
        <v>0</v>
      </c>
      <c r="J47" s="5">
        <v>2022</v>
      </c>
      <c r="K47" s="5">
        <v>35.700000000000003</v>
      </c>
      <c r="L47" s="5">
        <v>0</v>
      </c>
      <c r="M47" s="5">
        <v>2023</v>
      </c>
      <c r="N47" s="5">
        <v>0</v>
      </c>
      <c r="O47" s="5">
        <v>0</v>
      </c>
      <c r="P47" s="5">
        <v>35.700000000000003</v>
      </c>
    </row>
    <row r="48" spans="1:16" ht="14.25" x14ac:dyDescent="0.2">
      <c r="A48" s="5">
        <v>4224</v>
      </c>
      <c r="B48" s="6">
        <v>44551</v>
      </c>
      <c r="C48" s="5">
        <v>124460</v>
      </c>
      <c r="D48" s="5">
        <v>0</v>
      </c>
      <c r="E48" s="5" t="s">
        <v>28</v>
      </c>
      <c r="F48" s="5" t="s">
        <v>48</v>
      </c>
      <c r="G48" s="5">
        <v>2021</v>
      </c>
      <c r="H48" s="7">
        <v>-7586.64</v>
      </c>
      <c r="I48" s="5">
        <v>0</v>
      </c>
      <c r="J48" s="5">
        <v>2022</v>
      </c>
      <c r="K48" s="7">
        <v>7586.64</v>
      </c>
      <c r="L48" s="5">
        <v>0</v>
      </c>
      <c r="M48" s="5">
        <v>2023</v>
      </c>
      <c r="N48" s="5">
        <v>0</v>
      </c>
      <c r="O48" s="5">
        <v>0</v>
      </c>
      <c r="P48" s="7">
        <v>7586.64</v>
      </c>
    </row>
    <row r="49" spans="1:16" ht="14.25" x14ac:dyDescent="0.2">
      <c r="A49" s="5">
        <v>4225</v>
      </c>
      <c r="B49" s="6">
        <v>44551</v>
      </c>
      <c r="C49" s="5">
        <v>124460</v>
      </c>
      <c r="D49" s="5">
        <v>0</v>
      </c>
      <c r="E49" s="5" t="s">
        <v>28</v>
      </c>
      <c r="F49" s="5" t="s">
        <v>48</v>
      </c>
      <c r="G49" s="5">
        <v>2021</v>
      </c>
      <c r="H49" s="5">
        <v>-764</v>
      </c>
      <c r="I49" s="5">
        <v>0</v>
      </c>
      <c r="J49" s="5">
        <v>2022</v>
      </c>
      <c r="K49" s="5">
        <v>764</v>
      </c>
      <c r="L49" s="5">
        <v>0</v>
      </c>
      <c r="M49" s="5">
        <v>2023</v>
      </c>
      <c r="N49" s="5">
        <v>0</v>
      </c>
      <c r="O49" s="5">
        <v>0</v>
      </c>
      <c r="P49" s="5">
        <v>764</v>
      </c>
    </row>
    <row r="50" spans="1:16" ht="14.25" x14ac:dyDescent="0.2">
      <c r="A50" s="5">
        <v>4226</v>
      </c>
      <c r="B50" s="6">
        <v>44551</v>
      </c>
      <c r="C50" s="5">
        <v>124460</v>
      </c>
      <c r="D50" s="5">
        <v>0</v>
      </c>
      <c r="E50" s="5" t="s">
        <v>28</v>
      </c>
      <c r="F50" s="5" t="s">
        <v>48</v>
      </c>
      <c r="G50" s="5">
        <v>2021</v>
      </c>
      <c r="H50" s="5">
        <v>-200</v>
      </c>
      <c r="I50" s="5">
        <v>0</v>
      </c>
      <c r="J50" s="5">
        <v>2022</v>
      </c>
      <c r="K50" s="5">
        <v>200</v>
      </c>
      <c r="L50" s="5">
        <v>0</v>
      </c>
      <c r="M50" s="5">
        <v>2023</v>
      </c>
      <c r="N50" s="5">
        <v>0</v>
      </c>
      <c r="O50" s="5">
        <v>0</v>
      </c>
      <c r="P50" s="5">
        <v>200</v>
      </c>
    </row>
    <row r="51" spans="1:16" ht="14.25" x14ac:dyDescent="0.2">
      <c r="A51" s="5">
        <v>4227</v>
      </c>
      <c r="B51" s="6">
        <v>44551</v>
      </c>
      <c r="C51" s="5">
        <v>124460</v>
      </c>
      <c r="D51" s="5">
        <v>0</v>
      </c>
      <c r="E51" s="5" t="s">
        <v>28</v>
      </c>
      <c r="F51" s="5" t="s">
        <v>48</v>
      </c>
      <c r="G51" s="5">
        <v>2021</v>
      </c>
      <c r="H51" s="7">
        <v>-1750</v>
      </c>
      <c r="I51" s="5">
        <v>0</v>
      </c>
      <c r="J51" s="5">
        <v>2022</v>
      </c>
      <c r="K51" s="7">
        <v>1750</v>
      </c>
      <c r="L51" s="5">
        <v>0</v>
      </c>
      <c r="M51" s="5">
        <v>2023</v>
      </c>
      <c r="N51" s="5">
        <v>0</v>
      </c>
      <c r="O51" s="5">
        <v>0</v>
      </c>
      <c r="P51" s="7">
        <v>1750</v>
      </c>
    </row>
    <row r="52" spans="1:16" ht="14.25" x14ac:dyDescent="0.2">
      <c r="A52" s="5">
        <v>4228</v>
      </c>
      <c r="B52" s="6">
        <v>44551</v>
      </c>
      <c r="C52" s="5">
        <v>124460</v>
      </c>
      <c r="D52" s="5">
        <v>0</v>
      </c>
      <c r="E52" s="5" t="s">
        <v>28</v>
      </c>
      <c r="F52" s="5" t="s">
        <v>48</v>
      </c>
      <c r="G52" s="5">
        <v>2021</v>
      </c>
      <c r="H52" s="7">
        <v>-1000</v>
      </c>
      <c r="I52" s="5">
        <v>0</v>
      </c>
      <c r="J52" s="5">
        <v>2022</v>
      </c>
      <c r="K52" s="7">
        <v>1000</v>
      </c>
      <c r="L52" s="5">
        <v>0</v>
      </c>
      <c r="M52" s="5">
        <v>2023</v>
      </c>
      <c r="N52" s="5">
        <v>0</v>
      </c>
      <c r="O52" s="5">
        <v>0</v>
      </c>
      <c r="P52" s="7">
        <v>1000</v>
      </c>
    </row>
    <row r="53" spans="1:16" ht="14.25" x14ac:dyDescent="0.2">
      <c r="A53" s="5">
        <v>4229</v>
      </c>
      <c r="B53" s="6">
        <v>44551</v>
      </c>
      <c r="C53" s="5">
        <v>124460</v>
      </c>
      <c r="D53" s="5">
        <v>0</v>
      </c>
      <c r="E53" s="5" t="s">
        <v>28</v>
      </c>
      <c r="F53" s="5" t="s">
        <v>48</v>
      </c>
      <c r="G53" s="5">
        <v>2021</v>
      </c>
      <c r="H53" s="7">
        <v>-2000</v>
      </c>
      <c r="I53" s="5">
        <v>0</v>
      </c>
      <c r="J53" s="5">
        <v>2022</v>
      </c>
      <c r="K53" s="7">
        <v>2000</v>
      </c>
      <c r="L53" s="5">
        <v>0</v>
      </c>
      <c r="M53" s="5">
        <v>2023</v>
      </c>
      <c r="N53" s="5">
        <v>0</v>
      </c>
      <c r="O53" s="5">
        <v>0</v>
      </c>
      <c r="P53" s="7">
        <v>2000</v>
      </c>
    </row>
    <row r="54" spans="1:16" ht="14.25" x14ac:dyDescent="0.2">
      <c r="A54" s="5">
        <v>4230</v>
      </c>
      <c r="B54" s="6">
        <v>44551</v>
      </c>
      <c r="C54" s="5">
        <v>124460</v>
      </c>
      <c r="D54" s="5">
        <v>0</v>
      </c>
      <c r="E54" s="5" t="s">
        <v>28</v>
      </c>
      <c r="F54" s="5" t="s">
        <v>48</v>
      </c>
      <c r="G54" s="5">
        <v>2021</v>
      </c>
      <c r="H54" s="7">
        <v>-59478.36</v>
      </c>
      <c r="I54" s="5">
        <v>0</v>
      </c>
      <c r="J54" s="5">
        <v>2022</v>
      </c>
      <c r="K54" s="7">
        <v>59478.36</v>
      </c>
      <c r="L54" s="5">
        <v>0</v>
      </c>
      <c r="M54" s="5">
        <v>2023</v>
      </c>
      <c r="N54" s="5">
        <v>0</v>
      </c>
      <c r="O54" s="5">
        <v>0</v>
      </c>
      <c r="P54" s="7">
        <v>59478.36</v>
      </c>
    </row>
    <row r="55" spans="1:16" ht="14.25" x14ac:dyDescent="0.2">
      <c r="A55" s="5">
        <v>4231</v>
      </c>
      <c r="B55" s="6">
        <v>44551</v>
      </c>
      <c r="C55" s="5">
        <v>124470</v>
      </c>
      <c r="D55" s="5">
        <v>0</v>
      </c>
      <c r="E55" s="5" t="s">
        <v>44</v>
      </c>
      <c r="F55" s="5" t="s">
        <v>45</v>
      </c>
      <c r="G55" s="5">
        <v>2021</v>
      </c>
      <c r="H55" s="7">
        <v>-1805.62</v>
      </c>
      <c r="I55" s="5">
        <v>0</v>
      </c>
      <c r="J55" s="5">
        <v>2022</v>
      </c>
      <c r="K55" s="7">
        <v>1805.62</v>
      </c>
      <c r="L55" s="5">
        <v>0</v>
      </c>
      <c r="M55" s="5">
        <v>2023</v>
      </c>
      <c r="N55" s="5">
        <v>0</v>
      </c>
      <c r="O55" s="5">
        <v>0</v>
      </c>
      <c r="P55" s="7">
        <v>1805.62</v>
      </c>
    </row>
    <row r="56" spans="1:16" ht="14.25" x14ac:dyDescent="0.2">
      <c r="A56" s="5">
        <v>4232</v>
      </c>
      <c r="B56" s="6">
        <v>44551</v>
      </c>
      <c r="C56" s="5">
        <v>124470</v>
      </c>
      <c r="D56" s="5">
        <v>0</v>
      </c>
      <c r="E56" s="5" t="s">
        <v>44</v>
      </c>
      <c r="F56" s="5" t="s">
        <v>45</v>
      </c>
      <c r="G56" s="5">
        <v>2021</v>
      </c>
      <c r="H56" s="5">
        <v>-181.83</v>
      </c>
      <c r="I56" s="5">
        <v>0</v>
      </c>
      <c r="J56" s="5">
        <v>2022</v>
      </c>
      <c r="K56" s="5">
        <v>181.83</v>
      </c>
      <c r="L56" s="5">
        <v>0</v>
      </c>
      <c r="M56" s="5">
        <v>2023</v>
      </c>
      <c r="N56" s="5">
        <v>0</v>
      </c>
      <c r="O56" s="5">
        <v>0</v>
      </c>
      <c r="P56" s="5">
        <v>181.83</v>
      </c>
    </row>
    <row r="57" spans="1:16" ht="14.25" x14ac:dyDescent="0.2">
      <c r="A57" s="5">
        <v>4233</v>
      </c>
      <c r="B57" s="6">
        <v>44551</v>
      </c>
      <c r="C57" s="5">
        <v>124470</v>
      </c>
      <c r="D57" s="5">
        <v>0</v>
      </c>
      <c r="E57" s="5" t="s">
        <v>44</v>
      </c>
      <c r="F57" s="5" t="s">
        <v>45</v>
      </c>
      <c r="G57" s="5">
        <v>2021</v>
      </c>
      <c r="H57" s="5">
        <v>-47.6</v>
      </c>
      <c r="I57" s="5">
        <v>0</v>
      </c>
      <c r="J57" s="5">
        <v>2022</v>
      </c>
      <c r="K57" s="5">
        <v>47.6</v>
      </c>
      <c r="L57" s="5">
        <v>0</v>
      </c>
      <c r="M57" s="5">
        <v>2023</v>
      </c>
      <c r="N57" s="5">
        <v>0</v>
      </c>
      <c r="O57" s="5">
        <v>0</v>
      </c>
      <c r="P57" s="5">
        <v>47.6</v>
      </c>
    </row>
    <row r="58" spans="1:16" ht="14.25" x14ac:dyDescent="0.2">
      <c r="A58" s="5">
        <v>4234</v>
      </c>
      <c r="B58" s="6">
        <v>44551</v>
      </c>
      <c r="C58" s="5">
        <v>124470</v>
      </c>
      <c r="D58" s="5">
        <v>0</v>
      </c>
      <c r="E58" s="5" t="s">
        <v>44</v>
      </c>
      <c r="F58" s="5" t="s">
        <v>45</v>
      </c>
      <c r="G58" s="5">
        <v>2021</v>
      </c>
      <c r="H58" s="5">
        <v>-416.5</v>
      </c>
      <c r="I58" s="5">
        <v>0</v>
      </c>
      <c r="J58" s="5">
        <v>2022</v>
      </c>
      <c r="K58" s="5">
        <v>416.5</v>
      </c>
      <c r="L58" s="5">
        <v>0</v>
      </c>
      <c r="M58" s="5">
        <v>2023</v>
      </c>
      <c r="N58" s="5">
        <v>0</v>
      </c>
      <c r="O58" s="5">
        <v>0</v>
      </c>
      <c r="P58" s="5">
        <v>416.5</v>
      </c>
    </row>
    <row r="59" spans="1:16" ht="14.25" x14ac:dyDescent="0.2">
      <c r="A59" s="5">
        <v>4235</v>
      </c>
      <c r="B59" s="6">
        <v>44551</v>
      </c>
      <c r="C59" s="5">
        <v>124470</v>
      </c>
      <c r="D59" s="5">
        <v>0</v>
      </c>
      <c r="E59" s="5" t="s">
        <v>44</v>
      </c>
      <c r="F59" s="5" t="s">
        <v>45</v>
      </c>
      <c r="G59" s="5">
        <v>2021</v>
      </c>
      <c r="H59" s="7">
        <v>-7673.77</v>
      </c>
      <c r="I59" s="5">
        <v>0</v>
      </c>
      <c r="J59" s="5">
        <v>2022</v>
      </c>
      <c r="K59" s="7">
        <v>7673.77</v>
      </c>
      <c r="L59" s="5">
        <v>0</v>
      </c>
      <c r="M59" s="5">
        <v>2023</v>
      </c>
      <c r="N59" s="5">
        <v>0</v>
      </c>
      <c r="O59" s="5">
        <v>0</v>
      </c>
      <c r="P59" s="7">
        <v>7673.77</v>
      </c>
    </row>
    <row r="60" spans="1:16" ht="14.25" x14ac:dyDescent="0.2">
      <c r="A60" s="5">
        <v>4236</v>
      </c>
      <c r="B60" s="6">
        <v>44551</v>
      </c>
      <c r="C60" s="5">
        <v>100035</v>
      </c>
      <c r="D60" s="5">
        <v>0</v>
      </c>
      <c r="E60" s="5" t="s">
        <v>42</v>
      </c>
      <c r="F60" s="5" t="s">
        <v>43</v>
      </c>
      <c r="G60" s="5">
        <v>2021</v>
      </c>
      <c r="H60" s="5">
        <v>-644.9</v>
      </c>
      <c r="I60" s="5">
        <v>0</v>
      </c>
      <c r="J60" s="5">
        <v>2022</v>
      </c>
      <c r="K60" s="5">
        <v>644.9</v>
      </c>
      <c r="L60" s="5">
        <v>0</v>
      </c>
      <c r="M60" s="5">
        <v>2023</v>
      </c>
      <c r="N60" s="5">
        <v>0</v>
      </c>
      <c r="O60" s="5">
        <v>0</v>
      </c>
      <c r="P60" s="5">
        <v>644.9</v>
      </c>
    </row>
    <row r="61" spans="1:16" ht="14.25" x14ac:dyDescent="0.2">
      <c r="A61" s="5">
        <v>4237</v>
      </c>
      <c r="B61" s="6">
        <v>44551</v>
      </c>
      <c r="C61" s="5">
        <v>100035</v>
      </c>
      <c r="D61" s="5">
        <v>0</v>
      </c>
      <c r="E61" s="5" t="s">
        <v>42</v>
      </c>
      <c r="F61" s="5" t="s">
        <v>43</v>
      </c>
      <c r="G61" s="5">
        <v>2021</v>
      </c>
      <c r="H61" s="5">
        <v>-64.94</v>
      </c>
      <c r="I61" s="5">
        <v>0</v>
      </c>
      <c r="J61" s="5">
        <v>2022</v>
      </c>
      <c r="K61" s="5">
        <v>64.94</v>
      </c>
      <c r="L61" s="5">
        <v>0</v>
      </c>
      <c r="M61" s="5">
        <v>2023</v>
      </c>
      <c r="N61" s="5">
        <v>0</v>
      </c>
      <c r="O61" s="5">
        <v>0</v>
      </c>
      <c r="P61" s="5">
        <v>64.94</v>
      </c>
    </row>
    <row r="62" spans="1:16" ht="14.25" x14ac:dyDescent="0.2">
      <c r="A62" s="5">
        <v>4238</v>
      </c>
      <c r="B62" s="6">
        <v>44551</v>
      </c>
      <c r="C62" s="5">
        <v>100035</v>
      </c>
      <c r="D62" s="5">
        <v>0</v>
      </c>
      <c r="E62" s="5" t="s">
        <v>42</v>
      </c>
      <c r="F62" s="5" t="s">
        <v>43</v>
      </c>
      <c r="G62" s="5">
        <v>2021</v>
      </c>
      <c r="H62" s="5">
        <v>-17</v>
      </c>
      <c r="I62" s="5">
        <v>0</v>
      </c>
      <c r="J62" s="5">
        <v>2022</v>
      </c>
      <c r="K62" s="5">
        <v>17</v>
      </c>
      <c r="L62" s="5">
        <v>0</v>
      </c>
      <c r="M62" s="5">
        <v>2023</v>
      </c>
      <c r="N62" s="5">
        <v>0</v>
      </c>
      <c r="O62" s="5">
        <v>0</v>
      </c>
      <c r="P62" s="5">
        <v>17</v>
      </c>
    </row>
    <row r="63" spans="1:16" ht="14.25" x14ac:dyDescent="0.2">
      <c r="A63" s="5">
        <v>4239</v>
      </c>
      <c r="B63" s="6">
        <v>44551</v>
      </c>
      <c r="C63" s="5">
        <v>100035</v>
      </c>
      <c r="D63" s="5">
        <v>0</v>
      </c>
      <c r="E63" s="5" t="s">
        <v>42</v>
      </c>
      <c r="F63" s="5" t="s">
        <v>43</v>
      </c>
      <c r="G63" s="5">
        <v>2021</v>
      </c>
      <c r="H63" s="5">
        <v>-148.75</v>
      </c>
      <c r="I63" s="5">
        <v>0</v>
      </c>
      <c r="J63" s="5">
        <v>2022</v>
      </c>
      <c r="K63" s="5">
        <v>148.75</v>
      </c>
      <c r="L63" s="5">
        <v>0</v>
      </c>
      <c r="M63" s="5">
        <v>2023</v>
      </c>
      <c r="N63" s="5">
        <v>0</v>
      </c>
      <c r="O63" s="5">
        <v>0</v>
      </c>
      <c r="P63" s="5">
        <v>148.75</v>
      </c>
    </row>
    <row r="64" spans="1:16" ht="14.25" x14ac:dyDescent="0.2">
      <c r="A64" s="5">
        <v>4240</v>
      </c>
      <c r="B64" s="6">
        <v>44551</v>
      </c>
      <c r="C64" s="5">
        <v>100035</v>
      </c>
      <c r="D64" s="5">
        <v>0</v>
      </c>
      <c r="E64" s="5" t="s">
        <v>42</v>
      </c>
      <c r="F64" s="5" t="s">
        <v>43</v>
      </c>
      <c r="G64" s="5">
        <v>2021</v>
      </c>
      <c r="H64" s="7">
        <v>-2072.31</v>
      </c>
      <c r="I64" s="5">
        <v>0</v>
      </c>
      <c r="J64" s="5">
        <v>2022</v>
      </c>
      <c r="K64" s="7">
        <v>2072.31</v>
      </c>
      <c r="L64" s="5">
        <v>0</v>
      </c>
      <c r="M64" s="5">
        <v>2023</v>
      </c>
      <c r="N64" s="5">
        <v>0</v>
      </c>
      <c r="O64" s="5">
        <v>0</v>
      </c>
      <c r="P64" s="7">
        <v>2072.31</v>
      </c>
    </row>
    <row r="65" spans="1:18" ht="15.75" x14ac:dyDescent="0.25">
      <c r="A65" s="5"/>
      <c r="B65" s="6"/>
      <c r="C65" s="5"/>
      <c r="D65" s="5"/>
      <c r="E65" s="5"/>
      <c r="F65" s="5"/>
      <c r="G65" s="5"/>
      <c r="H65" s="7"/>
      <c r="I65" s="5"/>
      <c r="J65" s="5"/>
      <c r="K65" s="7"/>
      <c r="L65" s="5"/>
      <c r="M65" s="5"/>
      <c r="N65" s="5"/>
      <c r="O65" s="5"/>
      <c r="P65" s="10">
        <f>SUM(P29:P64)</f>
        <v>115129.49</v>
      </c>
    </row>
    <row r="66" spans="1:18" ht="15.75" x14ac:dyDescent="0.25">
      <c r="A66" s="5"/>
      <c r="B66" s="6"/>
      <c r="C66" s="5"/>
      <c r="D66" s="5"/>
      <c r="E66" s="5"/>
      <c r="F66" s="5"/>
      <c r="G66" s="5"/>
      <c r="H66" s="7"/>
      <c r="I66" s="5"/>
      <c r="J66" s="5"/>
      <c r="K66" s="7"/>
      <c r="L66" s="5"/>
      <c r="M66" s="5"/>
      <c r="N66" s="5"/>
      <c r="O66" s="5"/>
      <c r="P66" s="10"/>
    </row>
    <row r="67" spans="1:18" ht="14.25" x14ac:dyDescent="0.2">
      <c r="A67" s="5">
        <v>739</v>
      </c>
      <c r="B67" s="6">
        <v>44194</v>
      </c>
      <c r="C67" s="9">
        <v>222081</v>
      </c>
      <c r="D67" s="5">
        <v>0</v>
      </c>
      <c r="E67" s="5" t="s">
        <v>49</v>
      </c>
      <c r="F67" s="9" t="s">
        <v>50</v>
      </c>
      <c r="G67" s="9">
        <v>2021</v>
      </c>
      <c r="H67" s="15">
        <v>-8372.49</v>
      </c>
      <c r="I67" s="9" t="s">
        <v>73</v>
      </c>
      <c r="J67" s="9">
        <v>2022</v>
      </c>
      <c r="K67" s="15">
        <v>8372.49</v>
      </c>
      <c r="L67" s="9" t="s">
        <v>70</v>
      </c>
      <c r="M67" s="9">
        <v>2023</v>
      </c>
      <c r="N67" s="9">
        <v>0</v>
      </c>
      <c r="O67" s="9">
        <v>0</v>
      </c>
      <c r="P67" s="15">
        <v>8372.49</v>
      </c>
    </row>
    <row r="68" spans="1:18" ht="14.25" x14ac:dyDescent="0.2">
      <c r="A68" s="5">
        <v>741</v>
      </c>
      <c r="B68" s="6">
        <v>44196</v>
      </c>
      <c r="C68" s="9">
        <v>222081</v>
      </c>
      <c r="D68" s="5">
        <v>0</v>
      </c>
      <c r="E68" s="5" t="s">
        <v>49</v>
      </c>
      <c r="F68" s="9" t="s">
        <v>50</v>
      </c>
      <c r="G68" s="9">
        <v>2021</v>
      </c>
      <c r="H68" s="9">
        <v>-127.51</v>
      </c>
      <c r="I68" s="9" t="s">
        <v>73</v>
      </c>
      <c r="J68" s="9">
        <v>2022</v>
      </c>
      <c r="K68" s="9">
        <v>127.51</v>
      </c>
      <c r="L68" s="9" t="s">
        <v>70</v>
      </c>
      <c r="M68" s="9">
        <v>2023</v>
      </c>
      <c r="N68" s="9">
        <v>0</v>
      </c>
      <c r="O68" s="9">
        <v>0</v>
      </c>
      <c r="P68" s="9">
        <v>127.51</v>
      </c>
    </row>
    <row r="69" spans="1:18" ht="14.25" x14ac:dyDescent="0.2">
      <c r="A69" s="5">
        <v>1063</v>
      </c>
      <c r="B69" s="6">
        <v>43995</v>
      </c>
      <c r="C69" s="9">
        <v>222165</v>
      </c>
      <c r="D69" s="5">
        <v>0</v>
      </c>
      <c r="E69" s="5" t="s">
        <v>20</v>
      </c>
      <c r="F69" s="9" t="s">
        <v>51</v>
      </c>
      <c r="G69" s="9">
        <v>2021</v>
      </c>
      <c r="H69" s="15">
        <v>-12156.08</v>
      </c>
      <c r="I69" s="9" t="s">
        <v>73</v>
      </c>
      <c r="J69" s="9">
        <v>2022</v>
      </c>
      <c r="K69" s="15">
        <v>12156.08</v>
      </c>
      <c r="L69" s="9" t="s">
        <v>70</v>
      </c>
      <c r="M69" s="9">
        <v>2023</v>
      </c>
      <c r="N69" s="9">
        <v>0</v>
      </c>
      <c r="O69" s="9">
        <v>0</v>
      </c>
      <c r="P69" s="15">
        <v>12156.08</v>
      </c>
    </row>
    <row r="70" spans="1:18" ht="14.25" x14ac:dyDescent="0.2">
      <c r="A70" s="5">
        <v>1064</v>
      </c>
      <c r="B70" s="6">
        <v>44070</v>
      </c>
      <c r="C70" s="9">
        <v>222180</v>
      </c>
      <c r="D70" s="5">
        <v>0</v>
      </c>
      <c r="E70" s="5" t="s">
        <v>52</v>
      </c>
      <c r="F70" s="9" t="s">
        <v>53</v>
      </c>
      <c r="G70" s="9">
        <v>2021</v>
      </c>
      <c r="H70" s="15">
        <v>-6246.4</v>
      </c>
      <c r="I70" s="9" t="s">
        <v>75</v>
      </c>
      <c r="J70" s="9">
        <v>2022</v>
      </c>
      <c r="K70" s="15">
        <v>6246.4</v>
      </c>
      <c r="L70" s="9" t="s">
        <v>70</v>
      </c>
      <c r="M70" s="9">
        <v>2023</v>
      </c>
      <c r="N70" s="9">
        <v>0</v>
      </c>
      <c r="O70" s="9">
        <v>0</v>
      </c>
      <c r="P70" s="15">
        <v>6246.4</v>
      </c>
    </row>
    <row r="71" spans="1:18" ht="14.25" x14ac:dyDescent="0.2">
      <c r="A71" s="5">
        <v>1071</v>
      </c>
      <c r="B71" s="6">
        <v>44153</v>
      </c>
      <c r="C71" s="9">
        <v>222200</v>
      </c>
      <c r="D71" s="5">
        <v>0</v>
      </c>
      <c r="E71" s="5" t="s">
        <v>54</v>
      </c>
      <c r="F71" s="9" t="s">
        <v>55</v>
      </c>
      <c r="G71" s="9">
        <v>2021</v>
      </c>
      <c r="H71" s="15">
        <v>-8247.2000000000007</v>
      </c>
      <c r="I71" s="9" t="s">
        <v>75</v>
      </c>
      <c r="J71" s="9">
        <v>2022</v>
      </c>
      <c r="K71" s="15">
        <v>8247.2000000000007</v>
      </c>
      <c r="L71" s="9" t="s">
        <v>70</v>
      </c>
      <c r="M71" s="9">
        <v>2023</v>
      </c>
      <c r="N71" s="9">
        <v>0</v>
      </c>
      <c r="O71" s="9">
        <v>0</v>
      </c>
      <c r="P71" s="15">
        <v>8247.2000000000007</v>
      </c>
    </row>
    <row r="72" spans="1:18" ht="14.25" x14ac:dyDescent="0.2">
      <c r="A72" s="5">
        <v>1072</v>
      </c>
      <c r="B72" s="6">
        <v>44174</v>
      </c>
      <c r="C72" s="9">
        <v>222250</v>
      </c>
      <c r="D72" s="5">
        <v>0</v>
      </c>
      <c r="E72" s="5" t="s">
        <v>56</v>
      </c>
      <c r="F72" s="9" t="s">
        <v>57</v>
      </c>
      <c r="G72" s="9">
        <v>2021</v>
      </c>
      <c r="H72" s="15">
        <v>-6329.58</v>
      </c>
      <c r="I72" s="9" t="s">
        <v>75</v>
      </c>
      <c r="J72" s="9">
        <v>2022</v>
      </c>
      <c r="K72" s="15">
        <v>6329.58</v>
      </c>
      <c r="L72" s="9" t="s">
        <v>76</v>
      </c>
      <c r="M72" s="9">
        <v>2023</v>
      </c>
      <c r="N72" s="9">
        <v>0</v>
      </c>
      <c r="O72" s="9">
        <v>0</v>
      </c>
      <c r="P72" s="15">
        <v>6329.58</v>
      </c>
    </row>
    <row r="73" spans="1:18" ht="14.25" x14ac:dyDescent="0.2">
      <c r="A73" s="5">
        <v>1073</v>
      </c>
      <c r="B73" s="6">
        <v>44175</v>
      </c>
      <c r="C73" s="9">
        <v>222270</v>
      </c>
      <c r="D73" s="5">
        <v>0</v>
      </c>
      <c r="E73" s="5" t="s">
        <v>56</v>
      </c>
      <c r="F73" s="9" t="s">
        <v>58</v>
      </c>
      <c r="G73" s="9">
        <v>2021</v>
      </c>
      <c r="H73" s="15">
        <v>-7165.33</v>
      </c>
      <c r="I73" s="9" t="s">
        <v>75</v>
      </c>
      <c r="J73" s="9">
        <v>2022</v>
      </c>
      <c r="K73" s="15">
        <v>7165.33</v>
      </c>
      <c r="L73" s="9" t="s">
        <v>70</v>
      </c>
      <c r="M73" s="9">
        <v>2023</v>
      </c>
      <c r="N73" s="9">
        <v>0</v>
      </c>
      <c r="O73" s="9">
        <v>0</v>
      </c>
      <c r="P73" s="19">
        <v>7165.33</v>
      </c>
      <c r="Q73" s="14"/>
      <c r="R73" s="14" t="s">
        <v>80</v>
      </c>
    </row>
    <row r="74" spans="1:18" ht="14.25" x14ac:dyDescent="0.2">
      <c r="A74" s="5">
        <v>1074</v>
      </c>
      <c r="B74" s="6">
        <v>44179</v>
      </c>
      <c r="C74" s="9">
        <v>222260</v>
      </c>
      <c r="D74" s="5">
        <v>0</v>
      </c>
      <c r="E74" s="5" t="s">
        <v>56</v>
      </c>
      <c r="F74" s="9" t="s">
        <v>59</v>
      </c>
      <c r="G74" s="9">
        <v>2021</v>
      </c>
      <c r="H74" s="15">
        <v>-9852</v>
      </c>
      <c r="I74" s="9" t="s">
        <v>75</v>
      </c>
      <c r="J74" s="9">
        <v>2022</v>
      </c>
      <c r="K74" s="15">
        <v>9852</v>
      </c>
      <c r="L74" s="9" t="s">
        <v>70</v>
      </c>
      <c r="M74" s="9">
        <v>2023</v>
      </c>
      <c r="N74" s="9">
        <v>0</v>
      </c>
      <c r="O74" s="9">
        <v>0</v>
      </c>
      <c r="P74" s="15">
        <v>9852</v>
      </c>
    </row>
    <row r="75" spans="1:18" ht="14.25" x14ac:dyDescent="0.2">
      <c r="A75" s="5">
        <v>1077</v>
      </c>
      <c r="B75" s="6">
        <v>44196</v>
      </c>
      <c r="C75" s="9">
        <v>222200</v>
      </c>
      <c r="D75" s="5">
        <v>0</v>
      </c>
      <c r="E75" s="5" t="s">
        <v>54</v>
      </c>
      <c r="F75" s="9" t="s">
        <v>55</v>
      </c>
      <c r="G75" s="9">
        <v>2021</v>
      </c>
      <c r="H75" s="15">
        <v>-42910.67</v>
      </c>
      <c r="I75" s="9" t="s">
        <v>75</v>
      </c>
      <c r="J75" s="9">
        <v>2022</v>
      </c>
      <c r="K75" s="15">
        <v>42910.67</v>
      </c>
      <c r="L75" s="9" t="s">
        <v>70</v>
      </c>
      <c r="M75" s="9">
        <v>2023</v>
      </c>
      <c r="N75" s="9">
        <v>0</v>
      </c>
      <c r="O75" s="9">
        <v>0</v>
      </c>
      <c r="P75" s="15">
        <v>42910.67</v>
      </c>
    </row>
    <row r="76" spans="1:18" ht="14.25" x14ac:dyDescent="0.2">
      <c r="A76" s="5">
        <v>1081</v>
      </c>
      <c r="B76" s="6">
        <v>44196</v>
      </c>
      <c r="C76" s="9">
        <v>222181</v>
      </c>
      <c r="D76" s="5">
        <v>0</v>
      </c>
      <c r="E76" s="5" t="s">
        <v>52</v>
      </c>
      <c r="F76" s="9" t="s">
        <v>60</v>
      </c>
      <c r="G76" s="9">
        <v>2021</v>
      </c>
      <c r="H76" s="15">
        <v>-46753</v>
      </c>
      <c r="I76" s="9">
        <v>0</v>
      </c>
      <c r="J76" s="9">
        <v>2022</v>
      </c>
      <c r="K76" s="15">
        <v>46753</v>
      </c>
      <c r="L76" s="9" t="s">
        <v>71</v>
      </c>
      <c r="M76" s="9">
        <v>2023</v>
      </c>
      <c r="N76" s="9">
        <v>0</v>
      </c>
      <c r="O76" s="9">
        <v>0</v>
      </c>
      <c r="P76" s="16"/>
      <c r="Q76" s="8">
        <v>46753</v>
      </c>
    </row>
    <row r="77" spans="1:18" ht="14.25" x14ac:dyDescent="0.2">
      <c r="A77" s="5">
        <v>1082</v>
      </c>
      <c r="B77" s="6">
        <v>44196</v>
      </c>
      <c r="C77" s="9">
        <v>222180</v>
      </c>
      <c r="D77" s="5">
        <v>0</v>
      </c>
      <c r="E77" s="5" t="s">
        <v>52</v>
      </c>
      <c r="F77" s="9" t="s">
        <v>53</v>
      </c>
      <c r="G77" s="9">
        <v>2021</v>
      </c>
      <c r="H77" s="15">
        <v>-57631</v>
      </c>
      <c r="I77" s="9" t="s">
        <v>75</v>
      </c>
      <c r="J77" s="9">
        <v>2022</v>
      </c>
      <c r="K77" s="15">
        <v>57631</v>
      </c>
      <c r="L77" s="9" t="s">
        <v>70</v>
      </c>
      <c r="M77" s="9">
        <v>2023</v>
      </c>
      <c r="N77" s="9">
        <v>0</v>
      </c>
      <c r="O77" s="9">
        <v>0</v>
      </c>
      <c r="P77" s="15">
        <v>57631</v>
      </c>
    </row>
    <row r="78" spans="1:18" ht="14.25" x14ac:dyDescent="0.2">
      <c r="A78" s="5">
        <v>1092</v>
      </c>
      <c r="B78" s="6">
        <v>44196</v>
      </c>
      <c r="C78" s="9">
        <v>210005</v>
      </c>
      <c r="D78" s="5">
        <v>0</v>
      </c>
      <c r="E78" s="5" t="s">
        <v>61</v>
      </c>
      <c r="F78" s="9" t="s">
        <v>62</v>
      </c>
      <c r="G78" s="9">
        <v>2021</v>
      </c>
      <c r="H78" s="15">
        <v>-30000</v>
      </c>
      <c r="I78" s="9">
        <v>0</v>
      </c>
      <c r="J78" s="9">
        <v>2022</v>
      </c>
      <c r="K78" s="15">
        <v>30000</v>
      </c>
      <c r="L78" s="9" t="s">
        <v>71</v>
      </c>
      <c r="M78" s="9">
        <v>2023</v>
      </c>
      <c r="N78" s="9">
        <v>0</v>
      </c>
      <c r="O78" s="9">
        <v>0</v>
      </c>
      <c r="P78" s="16"/>
      <c r="Q78" s="8">
        <v>30000</v>
      </c>
    </row>
    <row r="79" spans="1:18" ht="14.25" x14ac:dyDescent="0.2">
      <c r="A79" s="5">
        <v>1093</v>
      </c>
      <c r="B79" s="6">
        <v>43936</v>
      </c>
      <c r="C79" s="9">
        <v>210005</v>
      </c>
      <c r="D79" s="5">
        <v>0</v>
      </c>
      <c r="E79" s="5" t="s">
        <v>61</v>
      </c>
      <c r="F79" s="9" t="s">
        <v>62</v>
      </c>
      <c r="G79" s="9">
        <v>2021</v>
      </c>
      <c r="H79" s="15">
        <v>-30000</v>
      </c>
      <c r="I79" s="9">
        <v>0</v>
      </c>
      <c r="J79" s="9">
        <v>2022</v>
      </c>
      <c r="K79" s="15">
        <v>30000</v>
      </c>
      <c r="L79" s="9" t="s">
        <v>71</v>
      </c>
      <c r="M79" s="9">
        <v>2023</v>
      </c>
      <c r="N79" s="9">
        <v>0</v>
      </c>
      <c r="O79" s="9">
        <v>0</v>
      </c>
      <c r="P79" s="16"/>
      <c r="Q79" s="8">
        <v>30000</v>
      </c>
    </row>
    <row r="80" spans="1:18" ht="14.25" x14ac:dyDescent="0.2">
      <c r="A80" s="5">
        <v>2848</v>
      </c>
      <c r="B80" s="6">
        <v>44407</v>
      </c>
      <c r="C80" s="9">
        <v>222260</v>
      </c>
      <c r="D80" s="5">
        <v>0</v>
      </c>
      <c r="E80" s="5" t="s">
        <v>56</v>
      </c>
      <c r="F80" s="9" t="s">
        <v>59</v>
      </c>
      <c r="G80" s="9">
        <v>2021</v>
      </c>
      <c r="H80" s="15">
        <v>-5700</v>
      </c>
      <c r="I80" s="9">
        <v>0</v>
      </c>
      <c r="J80" s="9">
        <v>2022</v>
      </c>
      <c r="K80" s="15">
        <v>5700</v>
      </c>
      <c r="L80" s="9" t="s">
        <v>70</v>
      </c>
      <c r="M80" s="9">
        <v>2023</v>
      </c>
      <c r="N80" s="9">
        <v>0</v>
      </c>
      <c r="O80" s="9">
        <v>0</v>
      </c>
      <c r="P80" s="15">
        <v>5700</v>
      </c>
    </row>
    <row r="81" spans="1:17" ht="14.25" x14ac:dyDescent="0.2">
      <c r="A81" s="5">
        <v>2849</v>
      </c>
      <c r="B81" s="6">
        <v>44407</v>
      </c>
      <c r="C81" s="9">
        <v>222260</v>
      </c>
      <c r="D81" s="5">
        <v>0</v>
      </c>
      <c r="E81" s="5" t="s">
        <v>56</v>
      </c>
      <c r="F81" s="9" t="s">
        <v>59</v>
      </c>
      <c r="G81" s="9">
        <v>2021</v>
      </c>
      <c r="H81" s="15">
        <v>-33747.699999999997</v>
      </c>
      <c r="I81" s="9">
        <v>0</v>
      </c>
      <c r="J81" s="9">
        <v>2022</v>
      </c>
      <c r="K81" s="15">
        <v>33747.699999999997</v>
      </c>
      <c r="L81" s="9" t="s">
        <v>70</v>
      </c>
      <c r="M81" s="9">
        <v>2023</v>
      </c>
      <c r="N81" s="9">
        <v>0</v>
      </c>
      <c r="O81" s="9">
        <v>0</v>
      </c>
      <c r="P81" s="15">
        <v>33747.699999999997</v>
      </c>
    </row>
    <row r="82" spans="1:17" ht="14.25" x14ac:dyDescent="0.2">
      <c r="A82" s="5">
        <v>2889</v>
      </c>
      <c r="B82" s="6">
        <v>44413</v>
      </c>
      <c r="C82" s="9">
        <v>222260</v>
      </c>
      <c r="D82" s="5">
        <v>0</v>
      </c>
      <c r="E82" s="5" t="s">
        <v>56</v>
      </c>
      <c r="F82" s="9" t="s">
        <v>59</v>
      </c>
      <c r="G82" s="9">
        <v>2021</v>
      </c>
      <c r="H82" s="15">
        <v>-76702.3</v>
      </c>
      <c r="I82" s="9">
        <v>0</v>
      </c>
      <c r="J82" s="9">
        <v>2022</v>
      </c>
      <c r="K82" s="15">
        <v>76702.3</v>
      </c>
      <c r="L82" s="9" t="s">
        <v>70</v>
      </c>
      <c r="M82" s="9">
        <v>2023</v>
      </c>
      <c r="N82" s="9">
        <v>0</v>
      </c>
      <c r="O82" s="9">
        <v>0</v>
      </c>
      <c r="P82" s="15">
        <v>76702.3</v>
      </c>
    </row>
    <row r="83" spans="1:17" ht="14.25" x14ac:dyDescent="0.2">
      <c r="A83" s="5">
        <v>3155</v>
      </c>
      <c r="B83" s="6">
        <v>44453</v>
      </c>
      <c r="C83" s="9">
        <v>222137</v>
      </c>
      <c r="D83" s="5">
        <v>0</v>
      </c>
      <c r="E83" s="5" t="s">
        <v>63</v>
      </c>
      <c r="F83" s="9" t="s">
        <v>64</v>
      </c>
      <c r="G83" s="9">
        <v>2021</v>
      </c>
      <c r="H83" s="15">
        <v>-87772.32</v>
      </c>
      <c r="I83" s="9">
        <v>0</v>
      </c>
      <c r="J83" s="9">
        <v>2022</v>
      </c>
      <c r="K83" s="15">
        <v>87772.32</v>
      </c>
      <c r="L83" s="9" t="s">
        <v>70</v>
      </c>
      <c r="M83" s="9">
        <v>2023</v>
      </c>
      <c r="N83" s="9">
        <v>0</v>
      </c>
      <c r="O83" s="9">
        <v>0</v>
      </c>
      <c r="P83" s="15">
        <v>87772.32</v>
      </c>
    </row>
    <row r="84" spans="1:17" ht="14.25" x14ac:dyDescent="0.2">
      <c r="A84" s="5">
        <v>3182</v>
      </c>
      <c r="B84" s="6">
        <v>44455</v>
      </c>
      <c r="C84" s="9">
        <v>222137</v>
      </c>
      <c r="D84" s="5">
        <v>0</v>
      </c>
      <c r="E84" s="5" t="s">
        <v>63</v>
      </c>
      <c r="F84" s="9" t="s">
        <v>64</v>
      </c>
      <c r="G84" s="9">
        <v>2021</v>
      </c>
      <c r="H84" s="15">
        <v>-4145.3</v>
      </c>
      <c r="I84" s="9">
        <v>0</v>
      </c>
      <c r="J84" s="9">
        <v>2022</v>
      </c>
      <c r="K84" s="15">
        <v>4145.3</v>
      </c>
      <c r="L84" s="9" t="s">
        <v>70</v>
      </c>
      <c r="M84" s="9">
        <v>2023</v>
      </c>
      <c r="N84" s="9">
        <v>0</v>
      </c>
      <c r="O84" s="9">
        <v>0</v>
      </c>
      <c r="P84" s="15">
        <v>4145.3</v>
      </c>
    </row>
    <row r="85" spans="1:17" ht="14.25" x14ac:dyDescent="0.2">
      <c r="A85" s="5">
        <v>3965</v>
      </c>
      <c r="B85" s="6">
        <v>44522</v>
      </c>
      <c r="C85" s="9">
        <v>222170</v>
      </c>
      <c r="D85" s="5">
        <v>0</v>
      </c>
      <c r="E85" s="5" t="s">
        <v>20</v>
      </c>
      <c r="F85" s="9" t="s">
        <v>21</v>
      </c>
      <c r="G85" s="9">
        <v>2021</v>
      </c>
      <c r="H85" s="15">
        <v>-25100.639999999999</v>
      </c>
      <c r="I85" s="9">
        <v>0</v>
      </c>
      <c r="J85" s="9">
        <v>2022</v>
      </c>
      <c r="K85" s="15">
        <v>25100.639999999999</v>
      </c>
      <c r="L85" s="9" t="s">
        <v>71</v>
      </c>
      <c r="M85" s="9">
        <v>2023</v>
      </c>
      <c r="N85" s="9">
        <v>0</v>
      </c>
      <c r="O85" s="9">
        <v>0</v>
      </c>
      <c r="P85" s="16"/>
      <c r="Q85" s="8">
        <v>25100.639999999999</v>
      </c>
    </row>
    <row r="86" spans="1:17" ht="14.25" x14ac:dyDescent="0.2">
      <c r="A86" s="5">
        <v>3966</v>
      </c>
      <c r="B86" s="6">
        <v>44522</v>
      </c>
      <c r="C86" s="9">
        <v>222170</v>
      </c>
      <c r="D86" s="5">
        <v>0</v>
      </c>
      <c r="E86" s="5" t="s">
        <v>20</v>
      </c>
      <c r="F86" s="9" t="s">
        <v>21</v>
      </c>
      <c r="G86" s="9">
        <v>2021</v>
      </c>
      <c r="H86" s="15">
        <v>-6604</v>
      </c>
      <c r="I86" s="9">
        <v>0</v>
      </c>
      <c r="J86" s="9">
        <v>2022</v>
      </c>
      <c r="K86" s="15">
        <v>6604</v>
      </c>
      <c r="L86" s="9" t="s">
        <v>71</v>
      </c>
      <c r="M86" s="9">
        <v>2023</v>
      </c>
      <c r="N86" s="9">
        <v>0</v>
      </c>
      <c r="O86" s="9">
        <v>0</v>
      </c>
      <c r="P86" s="16"/>
      <c r="Q86" s="8">
        <v>6604</v>
      </c>
    </row>
    <row r="87" spans="1:17" ht="14.25" x14ac:dyDescent="0.2">
      <c r="A87" s="5">
        <v>3967</v>
      </c>
      <c r="B87" s="6">
        <v>44522</v>
      </c>
      <c r="C87" s="9">
        <v>222170</v>
      </c>
      <c r="D87" s="5">
        <v>0</v>
      </c>
      <c r="E87" s="5" t="s">
        <v>20</v>
      </c>
      <c r="F87" s="9" t="s">
        <v>21</v>
      </c>
      <c r="G87" s="9">
        <v>2021</v>
      </c>
      <c r="H87" s="15">
        <v>-28295.360000000001</v>
      </c>
      <c r="I87" s="9">
        <v>0</v>
      </c>
      <c r="J87" s="9">
        <v>2022</v>
      </c>
      <c r="K87" s="15">
        <v>28295.360000000001</v>
      </c>
      <c r="L87" s="9" t="s">
        <v>71</v>
      </c>
      <c r="M87" s="9">
        <v>2023</v>
      </c>
      <c r="N87" s="9">
        <v>0</v>
      </c>
      <c r="O87" s="9">
        <v>0</v>
      </c>
      <c r="P87" s="16"/>
      <c r="Q87" s="8">
        <v>28295.360000000001</v>
      </c>
    </row>
    <row r="88" spans="1:17" ht="14.25" x14ac:dyDescent="0.2">
      <c r="A88" s="5">
        <v>3968</v>
      </c>
      <c r="B88" s="6">
        <v>44522</v>
      </c>
      <c r="C88" s="9">
        <v>222175</v>
      </c>
      <c r="D88" s="5">
        <v>0</v>
      </c>
      <c r="E88" s="5" t="s">
        <v>20</v>
      </c>
      <c r="F88" s="9" t="s">
        <v>65</v>
      </c>
      <c r="G88" s="9">
        <v>2021</v>
      </c>
      <c r="H88" s="15">
        <v>-53673</v>
      </c>
      <c r="I88" s="9">
        <v>0</v>
      </c>
      <c r="J88" s="9">
        <v>2022</v>
      </c>
      <c r="K88" s="15">
        <v>53673</v>
      </c>
      <c r="L88" s="9" t="s">
        <v>70</v>
      </c>
      <c r="M88" s="9">
        <v>2023</v>
      </c>
      <c r="N88" s="9">
        <v>0</v>
      </c>
      <c r="O88" s="9">
        <v>0</v>
      </c>
      <c r="P88" s="15">
        <v>53673</v>
      </c>
    </row>
    <row r="89" spans="1:17" ht="14.25" x14ac:dyDescent="0.2">
      <c r="A89" s="5">
        <v>4174</v>
      </c>
      <c r="B89" s="6">
        <v>44540</v>
      </c>
      <c r="C89" s="9">
        <v>222137</v>
      </c>
      <c r="D89" s="5">
        <v>0</v>
      </c>
      <c r="E89" s="5" t="s">
        <v>63</v>
      </c>
      <c r="F89" s="9" t="s">
        <v>64</v>
      </c>
      <c r="G89" s="9">
        <v>2021</v>
      </c>
      <c r="H89" s="15">
        <v>-2191.21</v>
      </c>
      <c r="I89" s="9">
        <v>0</v>
      </c>
      <c r="J89" s="9">
        <v>2022</v>
      </c>
      <c r="K89" s="15">
        <v>2191.21</v>
      </c>
      <c r="L89" s="9" t="s">
        <v>70</v>
      </c>
      <c r="M89" s="9">
        <v>2023</v>
      </c>
      <c r="N89" s="9">
        <v>0</v>
      </c>
      <c r="O89" s="9">
        <v>0</v>
      </c>
      <c r="P89" s="15">
        <v>2191.21</v>
      </c>
    </row>
    <row r="90" spans="1:17" ht="14.25" x14ac:dyDescent="0.2">
      <c r="A90" s="5">
        <v>4284</v>
      </c>
      <c r="B90" s="6">
        <v>44561</v>
      </c>
      <c r="C90" s="9">
        <v>222084</v>
      </c>
      <c r="D90" s="5">
        <v>0</v>
      </c>
      <c r="E90" s="5" t="s">
        <v>22</v>
      </c>
      <c r="F90" s="9" t="s">
        <v>66</v>
      </c>
      <c r="G90" s="9">
        <v>2021</v>
      </c>
      <c r="H90" s="15">
        <v>-65704.78</v>
      </c>
      <c r="I90" s="9">
        <v>0</v>
      </c>
      <c r="J90" s="9">
        <v>2022</v>
      </c>
      <c r="K90" s="15">
        <v>65704.78</v>
      </c>
      <c r="L90" s="9" t="s">
        <v>70</v>
      </c>
      <c r="M90" s="9">
        <v>2023</v>
      </c>
      <c r="N90" s="9">
        <v>0</v>
      </c>
      <c r="O90" s="9">
        <v>0</v>
      </c>
      <c r="P90" s="15">
        <v>65704.78</v>
      </c>
    </row>
    <row r="91" spans="1:17" ht="14.25" x14ac:dyDescent="0.2">
      <c r="A91" s="5">
        <v>4285</v>
      </c>
      <c r="B91" s="6">
        <v>44561</v>
      </c>
      <c r="C91" s="9">
        <v>222084</v>
      </c>
      <c r="D91" s="5">
        <v>0</v>
      </c>
      <c r="E91" s="5" t="s">
        <v>22</v>
      </c>
      <c r="F91" s="9" t="s">
        <v>66</v>
      </c>
      <c r="G91" s="9">
        <v>2021</v>
      </c>
      <c r="H91" s="15">
        <v>-26922.79</v>
      </c>
      <c r="I91" s="9">
        <v>0</v>
      </c>
      <c r="J91" s="9">
        <v>2022</v>
      </c>
      <c r="K91" s="15">
        <v>26922.79</v>
      </c>
      <c r="L91" s="9" t="s">
        <v>70</v>
      </c>
      <c r="M91" s="9">
        <v>2023</v>
      </c>
      <c r="N91" s="9">
        <v>0</v>
      </c>
      <c r="O91" s="9">
        <v>0</v>
      </c>
      <c r="P91" s="15">
        <v>26922.79</v>
      </c>
    </row>
    <row r="92" spans="1:17" ht="15" x14ac:dyDescent="0.25">
      <c r="A92" s="5">
        <v>4286</v>
      </c>
      <c r="B92" s="6">
        <v>44561</v>
      </c>
      <c r="C92" s="9">
        <v>210416</v>
      </c>
      <c r="D92" s="5">
        <v>0</v>
      </c>
      <c r="E92" s="5" t="s">
        <v>67</v>
      </c>
      <c r="F92" s="9" t="s">
        <v>68</v>
      </c>
      <c r="G92" s="9">
        <v>2021</v>
      </c>
      <c r="H92" s="15">
        <v>-80000</v>
      </c>
      <c r="I92" s="9">
        <v>0</v>
      </c>
      <c r="J92" s="9">
        <v>2022</v>
      </c>
      <c r="K92" s="15">
        <v>80000</v>
      </c>
      <c r="L92" s="9" t="s">
        <v>70</v>
      </c>
      <c r="M92" s="9">
        <v>2023</v>
      </c>
      <c r="N92" s="9">
        <v>0</v>
      </c>
      <c r="O92" s="9">
        <v>0</v>
      </c>
      <c r="P92" s="17">
        <v>80000</v>
      </c>
    </row>
    <row r="93" spans="1:17" ht="14.25" x14ac:dyDescent="0.2">
      <c r="A93" s="5">
        <v>4294</v>
      </c>
      <c r="B93" s="6">
        <v>44561</v>
      </c>
      <c r="C93" s="9">
        <v>222137</v>
      </c>
      <c r="D93" s="5">
        <v>0</v>
      </c>
      <c r="E93" s="5" t="s">
        <v>63</v>
      </c>
      <c r="F93" s="9" t="s">
        <v>64</v>
      </c>
      <c r="G93" s="9">
        <v>2021</v>
      </c>
      <c r="H93" s="15">
        <v>-45891.17</v>
      </c>
      <c r="I93" s="9">
        <v>0</v>
      </c>
      <c r="J93" s="9">
        <v>2022</v>
      </c>
      <c r="K93" s="15">
        <v>45891.17</v>
      </c>
      <c r="L93" s="9" t="s">
        <v>70</v>
      </c>
      <c r="M93" s="9">
        <v>2023</v>
      </c>
      <c r="N93" s="9">
        <v>0</v>
      </c>
      <c r="O93" s="9">
        <v>0</v>
      </c>
      <c r="P93" s="15">
        <v>45891.17</v>
      </c>
    </row>
    <row r="94" spans="1:17" ht="14.25" x14ac:dyDescent="0.2">
      <c r="A94" s="5">
        <v>4295</v>
      </c>
      <c r="B94" s="6">
        <v>44561</v>
      </c>
      <c r="C94" s="9">
        <v>222255</v>
      </c>
      <c r="D94" s="5">
        <v>0</v>
      </c>
      <c r="E94" s="5" t="s">
        <v>56</v>
      </c>
      <c r="F94" s="9" t="s">
        <v>69</v>
      </c>
      <c r="G94" s="9">
        <v>2021</v>
      </c>
      <c r="H94" s="15">
        <v>-84565.35</v>
      </c>
      <c r="I94" s="9">
        <v>0</v>
      </c>
      <c r="J94" s="9">
        <v>2022</v>
      </c>
      <c r="K94" s="15">
        <v>84565.35</v>
      </c>
      <c r="L94" s="9" t="s">
        <v>71</v>
      </c>
      <c r="M94" s="9">
        <v>2023</v>
      </c>
      <c r="N94" s="9">
        <v>0</v>
      </c>
      <c r="O94" s="9">
        <v>0</v>
      </c>
      <c r="P94" s="16"/>
      <c r="Q94" s="8">
        <v>84565.35</v>
      </c>
    </row>
    <row r="95" spans="1:17" ht="14.25" x14ac:dyDescent="0.2">
      <c r="A95" s="5">
        <v>4296</v>
      </c>
      <c r="B95" s="6">
        <v>44561</v>
      </c>
      <c r="C95" s="9">
        <v>222255</v>
      </c>
      <c r="D95" s="5">
        <v>0</v>
      </c>
      <c r="E95" s="5" t="s">
        <v>56</v>
      </c>
      <c r="F95" s="9" t="s">
        <v>69</v>
      </c>
      <c r="G95" s="9">
        <v>2021</v>
      </c>
      <c r="H95" s="15">
        <v>-3134.65</v>
      </c>
      <c r="I95" s="9">
        <v>0</v>
      </c>
      <c r="J95" s="9">
        <v>2022</v>
      </c>
      <c r="K95" s="15">
        <v>3134.65</v>
      </c>
      <c r="L95" s="9" t="s">
        <v>70</v>
      </c>
      <c r="M95" s="9">
        <v>2023</v>
      </c>
      <c r="N95" s="9">
        <v>0</v>
      </c>
      <c r="O95" s="9">
        <v>0</v>
      </c>
      <c r="P95" s="15">
        <v>3134.65</v>
      </c>
    </row>
    <row r="96" spans="1:17" ht="14.25" x14ac:dyDescent="0.2">
      <c r="A96" s="5">
        <v>4297</v>
      </c>
      <c r="B96" s="6">
        <v>44561</v>
      </c>
      <c r="C96" s="9">
        <v>222255</v>
      </c>
      <c r="D96" s="5">
        <v>0</v>
      </c>
      <c r="E96" s="5" t="s">
        <v>56</v>
      </c>
      <c r="F96" s="9" t="s">
        <v>69</v>
      </c>
      <c r="G96" s="9">
        <v>2021</v>
      </c>
      <c r="H96" s="15">
        <v>-3300</v>
      </c>
      <c r="I96" s="9" t="s">
        <v>74</v>
      </c>
      <c r="J96" s="9">
        <v>2022</v>
      </c>
      <c r="K96" s="15">
        <v>3300</v>
      </c>
      <c r="L96" s="9" t="s">
        <v>70</v>
      </c>
      <c r="M96" s="9">
        <v>2023</v>
      </c>
      <c r="N96" s="9">
        <v>0</v>
      </c>
      <c r="O96" s="9">
        <v>0</v>
      </c>
      <c r="P96" s="15">
        <v>3300</v>
      </c>
    </row>
    <row r="97" spans="3:17" x14ac:dyDescent="0.15">
      <c r="C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</row>
    <row r="98" spans="3:17" ht="12.75" x14ac:dyDescent="0.2">
      <c r="C98" s="16"/>
      <c r="H98" s="11">
        <f>SUM(H3:H97)</f>
        <v>-3955064.8599999994</v>
      </c>
      <c r="K98" s="11">
        <f>SUM(K3:K97)</f>
        <v>2361587.2799999998</v>
      </c>
      <c r="P98" s="11">
        <f>SUM(P67:P97)</f>
        <v>647923.48</v>
      </c>
    </row>
    <row r="99" spans="3:17" ht="15" x14ac:dyDescent="0.25">
      <c r="C99" s="16"/>
      <c r="P99" s="13"/>
      <c r="Q99" s="12">
        <f>SUM(Q76:Q98)</f>
        <v>251318.35</v>
      </c>
    </row>
    <row r="100" spans="3:17" ht="12.75" x14ac:dyDescent="0.2">
      <c r="C100" s="16"/>
      <c r="P100" s="13" t="s">
        <v>77</v>
      </c>
    </row>
    <row r="101" spans="3:17" ht="12.75" x14ac:dyDescent="0.2">
      <c r="P101" s="13" t="s">
        <v>78</v>
      </c>
    </row>
    <row r="102" spans="3:17" ht="12.75" x14ac:dyDescent="0.2">
      <c r="P102" s="13" t="s">
        <v>79</v>
      </c>
    </row>
  </sheetData>
  <autoFilter ref="A2:O96"/>
  <pageMargins left="0.75" right="0.75" top="1" bottom="1" header="0.5" footer="0.5"/>
  <pageSetup paperSize="8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EXHD586616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Guietti</dc:creator>
  <cp:lastModifiedBy>Roberta Guietti</cp:lastModifiedBy>
  <cp:lastPrinted>2022-04-21T13:17:13Z</cp:lastPrinted>
  <dcterms:created xsi:type="dcterms:W3CDTF">2022-03-18T10:12:14Z</dcterms:created>
  <dcterms:modified xsi:type="dcterms:W3CDTF">2022-04-21T13:17:15Z</dcterms:modified>
</cp:coreProperties>
</file>